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showInkAnnotation="0" codeName="ThisWorkbook"/>
  <bookViews>
    <workbookView xWindow="0" yWindow="0" windowWidth="19440" windowHeight="12330" tabRatio="869" activeTab="1"/>
  </bookViews>
  <sheets>
    <sheet name="Centralizator Oferta" sheetId="3" r:id="rId1"/>
    <sheet name="A" sheetId="83" r:id="rId2"/>
    <sheet name="1.0" sheetId="75" r:id="rId3"/>
    <sheet name="1.1" sheetId="13" r:id="rId4"/>
    <sheet name="1.2" sheetId="14" r:id="rId5"/>
    <sheet name="1.3" sheetId="74" r:id="rId6"/>
    <sheet name="1.4" sheetId="16" r:id="rId7"/>
    <sheet name="1.5" sheetId="17" r:id="rId8"/>
    <sheet name="1.6.1" sheetId="18" r:id="rId9"/>
    <sheet name="1.6.2" sheetId="19" r:id="rId10"/>
    <sheet name="1.6.3" sheetId="73" r:id="rId11"/>
    <sheet name="1.6.4" sheetId="21" r:id="rId12"/>
    <sheet name="1.6.5" sheetId="22" r:id="rId13"/>
    <sheet name="1.6.6" sheetId="72" r:id="rId14"/>
    <sheet name="1.6.7" sheetId="71" r:id="rId15"/>
    <sheet name="1.6.8" sheetId="70" r:id="rId16"/>
    <sheet name="1.7" sheetId="26" r:id="rId17"/>
    <sheet name="1.8" sheetId="27" r:id="rId18"/>
    <sheet name="1.9" sheetId="28" r:id="rId19"/>
    <sheet name="1.10" sheetId="29" r:id="rId20"/>
    <sheet name="1.11" sheetId="69" r:id="rId21"/>
    <sheet name="1.12" sheetId="68" r:id="rId22"/>
    <sheet name="1.13" sheetId="67" r:id="rId23"/>
    <sheet name="1.14" sheetId="33" r:id="rId24"/>
    <sheet name="1.15" sheetId="77" r:id="rId25"/>
    <sheet name="1.16" sheetId="78" r:id="rId26"/>
    <sheet name="1.17" sheetId="79" r:id="rId27"/>
    <sheet name="2.1" sheetId="34" r:id="rId28"/>
    <sheet name="2.2" sheetId="66" r:id="rId29"/>
    <sheet name="2.3" sheetId="65" r:id="rId30"/>
    <sheet name="2.4" sheetId="64" r:id="rId31"/>
    <sheet name="2.5" sheetId="63" r:id="rId32"/>
    <sheet name="2.6" sheetId="62" r:id="rId33"/>
    <sheet name="2.7" sheetId="61" r:id="rId34"/>
    <sheet name="2.8" sheetId="42" r:id="rId35"/>
    <sheet name="2.9" sheetId="60" r:id="rId36"/>
    <sheet name="2.10" sheetId="59" r:id="rId37"/>
    <sheet name="2.11" sheetId="58" r:id="rId38"/>
    <sheet name="2.12" sheetId="46" r:id="rId39"/>
    <sheet name="2.13" sheetId="57" r:id="rId40"/>
    <sheet name="2.14" sheetId="56" r:id="rId41"/>
    <sheet name="2.15" sheetId="55" r:id="rId42"/>
    <sheet name="DW1." sheetId="80" r:id="rId43"/>
    <sheet name="DW2." sheetId="81" r:id="rId44"/>
    <sheet name="DW3." sheetId="82" r:id="rId45"/>
    <sheet name="Rezerve de implementare" sheetId="85" r:id="rId46"/>
  </sheets>
  <externalReferences>
    <externalReference r:id="rId47"/>
  </externalReferences>
  <definedNames>
    <definedName name="_xlnm._FilterDatabase" localSheetId="2" hidden="1">'1.0'!$A$11:$G$27</definedName>
    <definedName name="_xlnm._FilterDatabase" localSheetId="3" hidden="1">'1.1'!$A$11:$G$17</definedName>
    <definedName name="_xlnm._FilterDatabase" localSheetId="19" hidden="1">'1.10'!$A$11:$G$24</definedName>
    <definedName name="_xlnm._FilterDatabase" localSheetId="20" hidden="1">'1.11'!$A$11:$G$13</definedName>
    <definedName name="_xlnm._FilterDatabase" localSheetId="21" hidden="1">'1.12'!$A$11:$G$23</definedName>
    <definedName name="_xlnm._FilterDatabase" localSheetId="22" hidden="1">'1.13'!$A$11:$G$24</definedName>
    <definedName name="_xlnm._FilterDatabase" localSheetId="23" hidden="1">'1.14'!$A$11:$G$15</definedName>
    <definedName name="_xlnm._FilterDatabase" localSheetId="24" hidden="1">'1.15'!$A$11:$G$20</definedName>
    <definedName name="_xlnm._FilterDatabase" localSheetId="25" hidden="1">'1.16'!$A$11:$G$37</definedName>
    <definedName name="_xlnm._FilterDatabase" localSheetId="26" hidden="1">'1.17'!$A$11:$G$20</definedName>
    <definedName name="_xlnm._FilterDatabase" localSheetId="4" hidden="1">'1.2'!$A$11:$G$19</definedName>
    <definedName name="_xlnm._FilterDatabase" localSheetId="5" hidden="1">'1.3'!$A$11:$G$22</definedName>
    <definedName name="_xlnm._FilterDatabase" localSheetId="6" hidden="1">'1.4'!$A$11:$G$13</definedName>
    <definedName name="_xlnm._FilterDatabase" localSheetId="7" hidden="1">'1.5'!$A$11:$G$14</definedName>
    <definedName name="_xlnm._FilterDatabase" localSheetId="8" hidden="1">'1.6.1'!$A$11:$G$57</definedName>
    <definedName name="_xlnm._FilterDatabase" localSheetId="9" hidden="1">'1.6.2'!$A$11:$G$44</definedName>
    <definedName name="_xlnm._FilterDatabase" localSheetId="10" hidden="1">'1.6.3'!$A$11:$G$56</definedName>
    <definedName name="_xlnm._FilterDatabase" localSheetId="11" hidden="1">'1.6.4'!$A$11:$G$41</definedName>
    <definedName name="_xlnm._FilterDatabase" localSheetId="12" hidden="1">'1.6.5'!$A$11:$G$54</definedName>
    <definedName name="_xlnm._FilterDatabase" localSheetId="13" hidden="1">'1.6.6'!$A$11:$G$51</definedName>
    <definedName name="_xlnm._FilterDatabase" localSheetId="14" hidden="1">'1.6.7'!$A$11:$G$32</definedName>
    <definedName name="_xlnm._FilterDatabase" localSheetId="15" hidden="1">'1.6.8'!$A$11:$G$54</definedName>
    <definedName name="_xlnm._FilterDatabase" localSheetId="16" hidden="1">'1.7'!$A$11:$G$58</definedName>
    <definedName name="_xlnm._FilterDatabase" localSheetId="17" hidden="1">'1.8'!$A$11:$G$30</definedName>
    <definedName name="_xlnm._FilterDatabase" localSheetId="18" hidden="1">'1.9'!$A$11:$G$27</definedName>
    <definedName name="_xlnm._FilterDatabase" localSheetId="27" hidden="1">'2.1'!$A$11:$G$58</definedName>
    <definedName name="_xlnm._FilterDatabase" localSheetId="36" hidden="1">'2.10'!$A$11:$N$56</definedName>
    <definedName name="_xlnm._FilterDatabase" localSheetId="37" hidden="1">'2.11'!$A$11:$I$33</definedName>
    <definedName name="_xlnm._FilterDatabase" localSheetId="38" hidden="1">'2.12'!$A$11:$G$50</definedName>
    <definedName name="_xlnm._FilterDatabase" localSheetId="39" hidden="1">'2.13'!$A$11:$G$33</definedName>
    <definedName name="_xlnm._FilterDatabase" localSheetId="40" hidden="1">'2.14'!$A$11:$J$45</definedName>
    <definedName name="_xlnm._FilterDatabase" localSheetId="41" hidden="1">'2.15'!$A$11:$G$40</definedName>
    <definedName name="_xlnm._FilterDatabase" localSheetId="28" hidden="1">'2.2'!$A$11:$K$44</definedName>
    <definedName name="_xlnm._FilterDatabase" localSheetId="29" hidden="1">'2.3'!$A$11:$M$38</definedName>
    <definedName name="_xlnm._FilterDatabase" localSheetId="30" hidden="1">'2.4'!$A$11:$O$22</definedName>
    <definedName name="_xlnm._FilterDatabase" localSheetId="31" hidden="1">'2.5'!$A$11:$O$42</definedName>
    <definedName name="_xlnm._FilterDatabase" localSheetId="32" hidden="1">'2.6'!$A$11:$P$40</definedName>
    <definedName name="_xlnm._FilterDatabase" localSheetId="33" hidden="1">'2.7'!$A$11:$O$29</definedName>
    <definedName name="_xlnm._FilterDatabase" localSheetId="34" hidden="1">'2.8'!$A$11:$G$51</definedName>
    <definedName name="_xlnm._FilterDatabase" localSheetId="35" hidden="1">'2.9'!$A$11:$O$42</definedName>
    <definedName name="_xlnm._FilterDatabase" localSheetId="1" hidden="1">A!$A$10:$G$33</definedName>
    <definedName name="_xlnm._FilterDatabase" localSheetId="42" hidden="1">DW1.!$A$11:$G$24</definedName>
    <definedName name="_xlnm._FilterDatabase" localSheetId="43" hidden="1">DW2.!$A$11:$G$23</definedName>
    <definedName name="_xlnm._FilterDatabase" localSheetId="44" hidden="1">DW3.!$A$11:$G$38</definedName>
    <definedName name="_Key1" localSheetId="2" hidden="1">#REF!</definedName>
    <definedName name="_Key1" localSheetId="3"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17" hidden="1">#REF!</definedName>
    <definedName name="_Key1" localSheetId="18" hidden="1">#REF!</definedName>
    <definedName name="_Key1" localSheetId="27"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40" hidden="1">#REF!</definedName>
    <definedName name="_Key1" localSheetId="41"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2" hidden="1">#REF!</definedName>
    <definedName name="_Key1" localSheetId="33" hidden="1">#REF!</definedName>
    <definedName name="_Key1" localSheetId="34" hidden="1">#REF!</definedName>
    <definedName name="_Key1" localSheetId="35" hidden="1">#REF!</definedName>
    <definedName name="_Key1" localSheetId="1" hidden="1">#REF!</definedName>
    <definedName name="_Key1" localSheetId="42" hidden="1">#REF!</definedName>
    <definedName name="_Key1" localSheetId="43" hidden="1">#REF!</definedName>
    <definedName name="_Key1" localSheetId="44" hidden="1">#REF!</definedName>
    <definedName name="_Key1" hidden="1">#REF!</definedName>
    <definedName name="_Key2" localSheetId="2" hidden="1">#REF!</definedName>
    <definedName name="_Key2" localSheetId="3" hidden="1">#REF!</definedName>
    <definedName name="_Key2" localSheetId="19" hidden="1">#REF!</definedName>
    <definedName name="_Key2" localSheetId="20" hidden="1">#REF!</definedName>
    <definedName name="_Key2" localSheetId="21" hidden="1">#REF!</definedName>
    <definedName name="_Key2" localSheetId="22" hidden="1">#REF!</definedName>
    <definedName name="_Key2" localSheetId="23" hidden="1">#REF!</definedName>
    <definedName name="_Key2" localSheetId="24" hidden="1">#REF!</definedName>
    <definedName name="_Key2" localSheetId="25" hidden="1">#REF!</definedName>
    <definedName name="_Key2" localSheetId="26"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3" hidden="1">#REF!</definedName>
    <definedName name="_Key2" localSheetId="14" hidden="1">#REF!</definedName>
    <definedName name="_Key2" localSheetId="15" hidden="1">#REF!</definedName>
    <definedName name="_Key2" localSheetId="16" hidden="1">#REF!</definedName>
    <definedName name="_Key2" localSheetId="17" hidden="1">#REF!</definedName>
    <definedName name="_Key2" localSheetId="18" hidden="1">#REF!</definedName>
    <definedName name="_Key2" localSheetId="27" hidden="1">#REF!</definedName>
    <definedName name="_Key2" localSheetId="36" hidden="1">#REF!</definedName>
    <definedName name="_Key2" localSheetId="37" hidden="1">#REF!</definedName>
    <definedName name="_Key2" localSheetId="38" hidden="1">#REF!</definedName>
    <definedName name="_Key2" localSheetId="39" hidden="1">#REF!</definedName>
    <definedName name="_Key2" localSheetId="40" hidden="1">#REF!</definedName>
    <definedName name="_Key2" localSheetId="41" hidden="1">#REF!</definedName>
    <definedName name="_Key2" localSheetId="28" hidden="1">#REF!</definedName>
    <definedName name="_Key2" localSheetId="29" hidden="1">#REF!</definedName>
    <definedName name="_Key2" localSheetId="30" hidden="1">#REF!</definedName>
    <definedName name="_Key2" localSheetId="31" hidden="1">#REF!</definedName>
    <definedName name="_Key2" localSheetId="32" hidden="1">#REF!</definedName>
    <definedName name="_Key2" localSheetId="33" hidden="1">#REF!</definedName>
    <definedName name="_Key2" localSheetId="34" hidden="1">#REF!</definedName>
    <definedName name="_Key2" localSheetId="35" hidden="1">#REF!</definedName>
    <definedName name="_Key2" localSheetId="1" hidden="1">#REF!</definedName>
    <definedName name="_Key2" localSheetId="42" hidden="1">#REF!</definedName>
    <definedName name="_Key2" localSheetId="43" hidden="1">#REF!</definedName>
    <definedName name="_Key2" localSheetId="44" hidden="1">#REF!</definedName>
    <definedName name="_Key2" hidden="1">#REF!</definedName>
    <definedName name="_Order1" hidden="1">255</definedName>
    <definedName name="_Order2" hidden="1">255</definedName>
    <definedName name="_Sort" localSheetId="2" hidden="1">#REF!</definedName>
    <definedName name="_Sort" localSheetId="3"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17" hidden="1">#REF!</definedName>
    <definedName name="_Sort" localSheetId="18" hidden="1">#REF!</definedName>
    <definedName name="_Sort" localSheetId="27"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1" hidden="1">#REF!</definedName>
    <definedName name="_Sort" localSheetId="42" hidden="1">#REF!</definedName>
    <definedName name="_Sort" localSheetId="43" hidden="1">#REF!</definedName>
    <definedName name="_Sort" localSheetId="44" hidden="1">#REF!</definedName>
    <definedName name="_Sort" hidden="1">#REF!</definedName>
    <definedName name="HTML_CodePage" hidden="1">1252</definedName>
    <definedName name="HTML_Control" localSheetId="2" hidden="1">{"'Sheet1'!$E$4"}</definedName>
    <definedName name="HTML_Control" localSheetId="20" hidden="1">{"'Sheet1'!$E$4"}</definedName>
    <definedName name="HTML_Control" localSheetId="21" hidden="1">{"'Sheet1'!$E$4"}</definedName>
    <definedName name="HTML_Control" localSheetId="22" hidden="1">{"'Sheet1'!$E$4"}</definedName>
    <definedName name="HTML_Control" localSheetId="5" hidden="1">{"'Sheet1'!$E$4"}</definedName>
    <definedName name="HTML_Control" localSheetId="10" hidden="1">{"'Sheet1'!$E$4"}</definedName>
    <definedName name="HTML_Control" localSheetId="13" hidden="1">{"'Sheet1'!$E$4"}</definedName>
    <definedName name="HTML_Control" localSheetId="14" hidden="1">{"'Sheet1'!$E$4"}</definedName>
    <definedName name="HTML_Control" localSheetId="15" hidden="1">{"'Sheet1'!$E$4"}</definedName>
    <definedName name="HTML_Control" localSheetId="36" hidden="1">{"'Sheet1'!$E$4"}</definedName>
    <definedName name="HTML_Control" localSheetId="37" hidden="1">{"'Sheet1'!$E$4"}</definedName>
    <definedName name="HTML_Control" localSheetId="39" hidden="1">{"'Sheet1'!$E$4"}</definedName>
    <definedName name="HTML_Control" localSheetId="40" hidden="1">{"'Sheet1'!$E$4"}</definedName>
    <definedName name="HTML_Control" localSheetId="41" hidden="1">{"'Sheet1'!$E$4"}</definedName>
    <definedName name="HTML_Control" localSheetId="28" hidden="1">{"'Sheet1'!$E$4"}</definedName>
    <definedName name="HTML_Control" localSheetId="29" hidden="1">{"'Sheet1'!$E$4"}</definedName>
    <definedName name="HTML_Control" localSheetId="30" hidden="1">{"'Sheet1'!$E$4"}</definedName>
    <definedName name="HTML_Control" localSheetId="31" hidden="1">{"'Sheet1'!$E$4"}</definedName>
    <definedName name="HTML_Control" localSheetId="32" hidden="1">{"'Sheet1'!$E$4"}</definedName>
    <definedName name="HTML_Control" localSheetId="33" hidden="1">{"'Sheet1'!$E$4"}</definedName>
    <definedName name="HTML_Control" localSheetId="35" hidden="1">{"'Sheet1'!$E$4"}</definedName>
    <definedName name="HTML_Control" localSheetId="1" hidden="1">{"'Sheet1'!$E$4"}</definedName>
    <definedName name="HTML_Control" hidden="1">{"'Sheet1'!$E$4"}</definedName>
    <definedName name="HTML_Description" hidden="1">""</definedName>
    <definedName name="HTML_Email" hidden="1">""</definedName>
    <definedName name="HTML_Header" hidden="1">"Sheet1"</definedName>
    <definedName name="HTML_LastUpdate" hidden="1">"8/16/99"</definedName>
    <definedName name="HTML_LineAfter" hidden="1">FALSE</definedName>
    <definedName name="HTML_LineBefore" hidden="1">FALSE</definedName>
    <definedName name="HTML_Name" hidden="1">"PC1"</definedName>
    <definedName name="HTML_OBDlg2" hidden="1">TRUE</definedName>
    <definedName name="HTML_OBDlg4" hidden="1">TRUE</definedName>
    <definedName name="HTML_OS" hidden="1">0</definedName>
    <definedName name="HTML_PathFile" hidden="1">"C:\Gogu\GOGU\MyHTML.htm"</definedName>
    <definedName name="HTML_Title" hidden="1">"MLPAT IUNIE C104"</definedName>
    <definedName name="_xlnm.Print_Area" localSheetId="2">'1.0'!$A$1:$G$29</definedName>
    <definedName name="_xlnm.Print_Area" localSheetId="3">'1.1'!$A$1:$G$17</definedName>
    <definedName name="_xlnm.Print_Area" localSheetId="19">'1.10'!$A$1:$G$26</definedName>
    <definedName name="_xlnm.Print_Area" localSheetId="20">'1.11'!$A$1:$G$15</definedName>
    <definedName name="_xlnm.Print_Area" localSheetId="21">'1.12'!$A$1:$G$23</definedName>
    <definedName name="_xlnm.Print_Area" localSheetId="22">'1.13'!$A$1:$G$24</definedName>
    <definedName name="_xlnm.Print_Area" localSheetId="23">'1.14'!$A$1:$G$17</definedName>
    <definedName name="_xlnm.Print_Area" localSheetId="24">'1.15'!$A$1:$G$22</definedName>
    <definedName name="_xlnm.Print_Area" localSheetId="25">'1.16'!$A$1:$G$39</definedName>
    <definedName name="_xlnm.Print_Area" localSheetId="26">'1.17'!$A$1:$G$22</definedName>
    <definedName name="_xlnm.Print_Area" localSheetId="4">'1.2'!$A$1:$G$21</definedName>
    <definedName name="_xlnm.Print_Area" localSheetId="5">'1.3'!$A$1:$G$25</definedName>
    <definedName name="_xlnm.Print_Area" localSheetId="6">'1.4'!$A$1:$G$16</definedName>
    <definedName name="_xlnm.Print_Area" localSheetId="7">'1.5'!$A$1:$G$16</definedName>
    <definedName name="_xlnm.Print_Area" localSheetId="8">'1.6.1'!$A$1:$G$59</definedName>
    <definedName name="_xlnm.Print_Area" localSheetId="9">'1.6.2'!$A$1:$G$46</definedName>
    <definedName name="_xlnm.Print_Area" localSheetId="10">'1.6.3'!$A$1:$G$56</definedName>
    <definedName name="_xlnm.Print_Area" localSheetId="11">'1.6.4'!$A$1:$G$43</definedName>
    <definedName name="_xlnm.Print_Area" localSheetId="12">'1.6.5'!$A$1:$G$54</definedName>
    <definedName name="_xlnm.Print_Area" localSheetId="13">'1.6.6'!$A$1:$G$51</definedName>
    <definedName name="_xlnm.Print_Area" localSheetId="14">'1.6.7'!$A$1:$G$32</definedName>
    <definedName name="_xlnm.Print_Area" localSheetId="15">'1.6.8'!$A$1:$G$54</definedName>
    <definedName name="_xlnm.Print_Area" localSheetId="16">'1.7'!$A$1:$G$60</definedName>
    <definedName name="_xlnm.Print_Area" localSheetId="17">'1.8'!$A$1:$G$32</definedName>
    <definedName name="_xlnm.Print_Area" localSheetId="18">'1.9'!$A$1:$G$27</definedName>
    <definedName name="_xlnm.Print_Area" localSheetId="27">'2.1'!$A$1:$G$60</definedName>
    <definedName name="_xlnm.Print_Area" localSheetId="36">'2.10'!$A$1:$G$56</definedName>
    <definedName name="_xlnm.Print_Area" localSheetId="37">'2.11'!$A$1:$G$33</definedName>
    <definedName name="_xlnm.Print_Area" localSheetId="38">'2.12'!$A$1:$G$52</definedName>
    <definedName name="_xlnm.Print_Area" localSheetId="39">'2.13'!$A$1:$G$33</definedName>
    <definedName name="_xlnm.Print_Area" localSheetId="40">'2.14'!$A$1:$G$45</definedName>
    <definedName name="_xlnm.Print_Area" localSheetId="41">'2.15'!$A$1:$G$40</definedName>
    <definedName name="_xlnm.Print_Area" localSheetId="28">'2.2'!$A$1:$G$44</definedName>
    <definedName name="_xlnm.Print_Area" localSheetId="29">'2.3'!$A$1:$G$38</definedName>
    <definedName name="_xlnm.Print_Area" localSheetId="30">'2.4'!$A$1:$G$22</definedName>
    <definedName name="_xlnm.Print_Area" localSheetId="31">'2.5'!$A$1:$G$42</definedName>
    <definedName name="_xlnm.Print_Area" localSheetId="32">'2.6'!$A$1:$G$40</definedName>
    <definedName name="_xlnm.Print_Area" localSheetId="33">'2.7'!$A$1:$G$29</definedName>
    <definedName name="_xlnm.Print_Area" localSheetId="34">'2.8'!$A$1:$G$53</definedName>
    <definedName name="_xlnm.Print_Area" localSheetId="35">'2.9'!$A$1:$G$42</definedName>
    <definedName name="_xlnm.Print_Area" localSheetId="1">A!$A$1:$G$35</definedName>
    <definedName name="_xlnm.Print_Area" localSheetId="0">'Centralizator Oferta'!$A$1:$C$70</definedName>
    <definedName name="_xlnm.Print_Area" localSheetId="42">DW1.!$A$1:$G$26</definedName>
    <definedName name="_xlnm.Print_Area" localSheetId="43">DW2.!$A$1:$G$25</definedName>
    <definedName name="_xlnm.Print_Area" localSheetId="44">DW3.!$A$1:$G$40</definedName>
    <definedName name="_xlnm.Print_Titles" localSheetId="2">'1.0'!$1:$11</definedName>
    <definedName name="_xlnm.Print_Titles" localSheetId="3">'1.1'!$1:$11</definedName>
    <definedName name="_xlnm.Print_Titles" localSheetId="19">'1.10'!$1:$11</definedName>
    <definedName name="_xlnm.Print_Titles" localSheetId="20">'1.11'!$1:$11</definedName>
    <definedName name="_xlnm.Print_Titles" localSheetId="21">'1.12'!$1:$11</definedName>
    <definedName name="_xlnm.Print_Titles" localSheetId="22">'1.13'!$1:$11</definedName>
    <definedName name="_xlnm.Print_Titles" localSheetId="23">'1.14'!$1:$11</definedName>
    <definedName name="_xlnm.Print_Titles" localSheetId="24">'1.15'!$1:$11</definedName>
    <definedName name="_xlnm.Print_Titles" localSheetId="25">'1.16'!$1:$11</definedName>
    <definedName name="_xlnm.Print_Titles" localSheetId="26">'1.17'!$1:$11</definedName>
    <definedName name="_xlnm.Print_Titles" localSheetId="4">'1.2'!$1:$11</definedName>
    <definedName name="_xlnm.Print_Titles" localSheetId="5">'1.3'!$1:$11</definedName>
    <definedName name="_xlnm.Print_Titles" localSheetId="6">'1.4'!$1:$11</definedName>
    <definedName name="_xlnm.Print_Titles" localSheetId="7">'1.5'!$1:$11</definedName>
    <definedName name="_xlnm.Print_Titles" localSheetId="8">'1.6.1'!$1:$11</definedName>
    <definedName name="_xlnm.Print_Titles" localSheetId="9">'1.6.2'!$1:$11</definedName>
    <definedName name="_xlnm.Print_Titles" localSheetId="10">'1.6.3'!$1:$11</definedName>
    <definedName name="_xlnm.Print_Titles" localSheetId="11">'1.6.4'!$1:$11</definedName>
    <definedName name="_xlnm.Print_Titles" localSheetId="12">'1.6.5'!$1:$11</definedName>
    <definedName name="_xlnm.Print_Titles" localSheetId="13">'1.6.6'!$1:$11</definedName>
    <definedName name="_xlnm.Print_Titles" localSheetId="14">'1.6.7'!$1:$11</definedName>
    <definedName name="_xlnm.Print_Titles" localSheetId="15">'1.6.8'!$1:$11</definedName>
    <definedName name="_xlnm.Print_Titles" localSheetId="16">'1.7'!$1:$11</definedName>
    <definedName name="_xlnm.Print_Titles" localSheetId="17">'1.8'!$1:$11</definedName>
    <definedName name="_xlnm.Print_Titles" localSheetId="18">'1.9'!$1:$11</definedName>
    <definedName name="_xlnm.Print_Titles" localSheetId="27">'2.1'!$1:$11</definedName>
    <definedName name="_xlnm.Print_Titles" localSheetId="36">'2.10'!$1:$7</definedName>
    <definedName name="_xlnm.Print_Titles" localSheetId="37">'2.11'!$1:$7</definedName>
    <definedName name="_xlnm.Print_Titles" localSheetId="38">'2.12'!$1:$11</definedName>
    <definedName name="_xlnm.Print_Titles" localSheetId="39">'2.13'!$1:$7</definedName>
    <definedName name="_xlnm.Print_Titles" localSheetId="40">'2.14'!$1:$7</definedName>
    <definedName name="_xlnm.Print_Titles" localSheetId="41">'2.15'!$1:$7</definedName>
    <definedName name="_xlnm.Print_Titles" localSheetId="28">'2.2'!$1:$7</definedName>
    <definedName name="_xlnm.Print_Titles" localSheetId="29">'2.3'!$1:$7</definedName>
    <definedName name="_xlnm.Print_Titles" localSheetId="30">'2.4'!$1:$6</definedName>
    <definedName name="_xlnm.Print_Titles" localSheetId="31">'2.5'!$1:$6</definedName>
    <definedName name="_xlnm.Print_Titles" localSheetId="32">'2.6'!$1:$6</definedName>
    <definedName name="_xlnm.Print_Titles" localSheetId="33">'2.7'!$1:$6</definedName>
    <definedName name="_xlnm.Print_Titles" localSheetId="34">'2.8'!$1:$11</definedName>
    <definedName name="_xlnm.Print_Titles" localSheetId="35">'2.9'!$1:$6</definedName>
    <definedName name="_xlnm.Print_Titles" localSheetId="1">A!$1:$10</definedName>
    <definedName name="_xlnm.Print_Titles" localSheetId="0">'Centralizator Oferta'!$1:$4</definedName>
    <definedName name="_xlnm.Print_Titles" localSheetId="42">DW1.!$1:$11</definedName>
    <definedName name="_xlnm.Print_Titles" localSheetId="43">DW2.!$1:$11</definedName>
    <definedName name="_xlnm.Print_Titles" localSheetId="44">DW3.!$1:$11</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3"/>
  <c r="C6" s="1"/>
  <c r="C8"/>
  <c r="C11"/>
  <c r="D25" i="85" l="1"/>
  <c r="G37" i="55" l="1"/>
  <c r="G36"/>
  <c r="G32"/>
  <c r="G33"/>
  <c r="G31"/>
  <c r="G22"/>
  <c r="G23"/>
  <c r="G24"/>
  <c r="G25"/>
  <c r="G26"/>
  <c r="G27"/>
  <c r="G28"/>
  <c r="G21"/>
  <c r="G29" s="1"/>
  <c r="G14"/>
  <c r="G15"/>
  <c r="G16"/>
  <c r="G19" s="1"/>
  <c r="G17"/>
  <c r="G18"/>
  <c r="G13"/>
  <c r="G38"/>
  <c r="G34"/>
  <c r="G13" i="80"/>
  <c r="G14"/>
  <c r="G15"/>
  <c r="G16"/>
  <c r="G17"/>
  <c r="G18"/>
  <c r="G19"/>
  <c r="G20"/>
  <c r="G21"/>
  <c r="G22"/>
  <c r="G23"/>
  <c r="G24"/>
  <c r="G12"/>
  <c r="G13" i="81"/>
  <c r="G14"/>
  <c r="G15"/>
  <c r="G16"/>
  <c r="G17"/>
  <c r="G18"/>
  <c r="G19"/>
  <c r="G20"/>
  <c r="G21"/>
  <c r="G22"/>
  <c r="G23"/>
  <c r="G12"/>
  <c r="G13" i="82"/>
  <c r="G14"/>
  <c r="G15"/>
  <c r="G16"/>
  <c r="G17"/>
  <c r="G18"/>
  <c r="G19"/>
  <c r="G20"/>
  <c r="G21"/>
  <c r="G22"/>
  <c r="G23"/>
  <c r="G24"/>
  <c r="G25"/>
  <c r="G26"/>
  <c r="G27"/>
  <c r="G28"/>
  <c r="G29"/>
  <c r="G30"/>
  <c r="G31"/>
  <c r="G32"/>
  <c r="G33"/>
  <c r="G34"/>
  <c r="G35"/>
  <c r="G36"/>
  <c r="G37"/>
  <c r="G38"/>
  <c r="G12"/>
  <c r="G34" i="83" l="1"/>
  <c r="D38" i="82" l="1"/>
  <c r="C38"/>
  <c r="D37"/>
  <c r="C37"/>
  <c r="D36"/>
  <c r="C36"/>
  <c r="D35"/>
  <c r="C35"/>
  <c r="D34"/>
  <c r="C34"/>
  <c r="D33"/>
  <c r="C33"/>
  <c r="D32"/>
  <c r="C32"/>
  <c r="D31"/>
  <c r="C31"/>
  <c r="D30"/>
  <c r="C30"/>
  <c r="D29"/>
  <c r="C29"/>
  <c r="D28"/>
  <c r="C28"/>
  <c r="D27"/>
  <c r="C27"/>
  <c r="D26"/>
  <c r="C26"/>
  <c r="D25"/>
  <c r="C25"/>
  <c r="D24"/>
  <c r="C24"/>
  <c r="D23"/>
  <c r="C23"/>
  <c r="D22"/>
  <c r="C22"/>
  <c r="D21"/>
  <c r="C21"/>
  <c r="D20"/>
  <c r="C20"/>
  <c r="D19"/>
  <c r="C19"/>
  <c r="D18"/>
  <c r="C18"/>
  <c r="D17"/>
  <c r="C17"/>
  <c r="D16"/>
  <c r="C16"/>
  <c r="D15"/>
  <c r="C15"/>
  <c r="D14"/>
  <c r="C14"/>
  <c r="D13"/>
  <c r="C13"/>
  <c r="D12"/>
  <c r="C12"/>
  <c r="D23" i="81"/>
  <c r="C23"/>
  <c r="D22"/>
  <c r="C22"/>
  <c r="D21"/>
  <c r="C21"/>
  <c r="D20"/>
  <c r="C20"/>
  <c r="D19"/>
  <c r="C19"/>
  <c r="D18"/>
  <c r="C18"/>
  <c r="D17"/>
  <c r="C17"/>
  <c r="D16"/>
  <c r="C16"/>
  <c r="D15"/>
  <c r="C15"/>
  <c r="D14"/>
  <c r="C14"/>
  <c r="D13"/>
  <c r="C13"/>
  <c r="D12"/>
  <c r="C12"/>
  <c r="D24" i="80"/>
  <c r="C24"/>
  <c r="D23"/>
  <c r="C23"/>
  <c r="D22"/>
  <c r="C22"/>
  <c r="D21"/>
  <c r="C21"/>
  <c r="D20"/>
  <c r="C20"/>
  <c r="D19"/>
  <c r="C19"/>
  <c r="D18"/>
  <c r="C18"/>
  <c r="D17"/>
  <c r="C17"/>
  <c r="D16"/>
  <c r="C16"/>
  <c r="D15"/>
  <c r="C15"/>
  <c r="D14"/>
  <c r="C14"/>
  <c r="D13"/>
  <c r="C13"/>
  <c r="D12"/>
  <c r="C12"/>
  <c r="D37" i="55"/>
  <c r="C37"/>
  <c r="D36"/>
  <c r="C36"/>
  <c r="D33"/>
  <c r="C33"/>
  <c r="D32"/>
  <c r="C32"/>
  <c r="D31"/>
  <c r="C31"/>
  <c r="D28"/>
  <c r="C28"/>
  <c r="D27"/>
  <c r="C27"/>
  <c r="D26"/>
  <c r="C26"/>
  <c r="D25"/>
  <c r="C25"/>
  <c r="D24"/>
  <c r="C24"/>
  <c r="D23"/>
  <c r="C23"/>
  <c r="D22"/>
  <c r="C22"/>
  <c r="D21"/>
  <c r="C21"/>
  <c r="D18"/>
  <c r="C18"/>
  <c r="D16"/>
  <c r="C16"/>
  <c r="D15"/>
  <c r="C15"/>
  <c r="D14"/>
  <c r="C14"/>
  <c r="D13"/>
  <c r="C13"/>
  <c r="D42" i="56"/>
  <c r="C42"/>
  <c r="D41"/>
  <c r="C41"/>
  <c r="D38"/>
  <c r="C38"/>
  <c r="D37"/>
  <c r="C37"/>
  <c r="D36"/>
  <c r="C36"/>
  <c r="D35"/>
  <c r="C35"/>
  <c r="D34"/>
  <c r="C34"/>
  <c r="D33"/>
  <c r="C33"/>
  <c r="D30"/>
  <c r="C30"/>
  <c r="D29"/>
  <c r="C29"/>
  <c r="D28"/>
  <c r="C28"/>
  <c r="D27"/>
  <c r="C27"/>
  <c r="D25"/>
  <c r="C25"/>
  <c r="D24"/>
  <c r="C24"/>
  <c r="D23"/>
  <c r="C23"/>
  <c r="D22"/>
  <c r="C22"/>
  <c r="D21"/>
  <c r="C21"/>
  <c r="D20"/>
  <c r="C20"/>
  <c r="D19"/>
  <c r="C19"/>
  <c r="D16"/>
  <c r="C16"/>
  <c r="D15"/>
  <c r="C15"/>
  <c r="D14"/>
  <c r="C14"/>
  <c r="D13"/>
  <c r="C13"/>
  <c r="D30" i="57"/>
  <c r="C30"/>
  <c r="D27"/>
  <c r="C27"/>
  <c r="D26"/>
  <c r="C26"/>
  <c r="D25"/>
  <c r="C25"/>
  <c r="D24"/>
  <c r="C24"/>
  <c r="D23"/>
  <c r="C23"/>
  <c r="D22"/>
  <c r="C22"/>
  <c r="D19"/>
  <c r="C19"/>
  <c r="D18"/>
  <c r="C18"/>
  <c r="D17"/>
  <c r="C17"/>
  <c r="D16"/>
  <c r="C16"/>
  <c r="D13"/>
  <c r="C13"/>
  <c r="D49" i="46"/>
  <c r="C49"/>
  <c r="D46"/>
  <c r="C46"/>
  <c r="D45"/>
  <c r="C45"/>
  <c r="D44"/>
  <c r="C44"/>
  <c r="D43"/>
  <c r="C43"/>
  <c r="D42"/>
  <c r="C42"/>
  <c r="D39"/>
  <c r="C39"/>
  <c r="D38"/>
  <c r="C38"/>
  <c r="D36"/>
  <c r="C36"/>
  <c r="D35"/>
  <c r="C35"/>
  <c r="D34"/>
  <c r="C34"/>
  <c r="D33"/>
  <c r="C33"/>
  <c r="D32"/>
  <c r="C32"/>
  <c r="D31"/>
  <c r="C31"/>
  <c r="D30"/>
  <c r="C30"/>
  <c r="D29"/>
  <c r="C29"/>
  <c r="D28"/>
  <c r="C28"/>
  <c r="D20"/>
  <c r="C20"/>
  <c r="D19"/>
  <c r="C19"/>
  <c r="D18"/>
  <c r="C18"/>
  <c r="D17"/>
  <c r="C17"/>
  <c r="D16"/>
  <c r="C16"/>
  <c r="D15"/>
  <c r="C15"/>
  <c r="D14"/>
  <c r="C14"/>
  <c r="D13"/>
  <c r="C13"/>
  <c r="D30" i="58"/>
  <c r="C30"/>
  <c r="D27"/>
  <c r="C27"/>
  <c r="D26"/>
  <c r="C26"/>
  <c r="D25"/>
  <c r="C25"/>
  <c r="D24"/>
  <c r="C24"/>
  <c r="D23"/>
  <c r="C23"/>
  <c r="D22"/>
  <c r="C22"/>
  <c r="D19"/>
  <c r="C19"/>
  <c r="D18"/>
  <c r="C18"/>
  <c r="D17"/>
  <c r="C17"/>
  <c r="D16"/>
  <c r="C16"/>
  <c r="D13"/>
  <c r="C13"/>
  <c r="D53" i="59"/>
  <c r="C53"/>
  <c r="D50"/>
  <c r="C50"/>
  <c r="D49"/>
  <c r="C49"/>
  <c r="D48"/>
  <c r="C48"/>
  <c r="D45"/>
  <c r="C45"/>
  <c r="D44"/>
  <c r="C44"/>
  <c r="D43"/>
  <c r="C43"/>
  <c r="D42"/>
  <c r="C42"/>
  <c r="D41"/>
  <c r="C41"/>
  <c r="D40"/>
  <c r="C40"/>
  <c r="D37"/>
  <c r="C37"/>
  <c r="D35"/>
  <c r="C35"/>
  <c r="D34"/>
  <c r="C34"/>
  <c r="D33"/>
  <c r="C33"/>
  <c r="D32"/>
  <c r="C32"/>
  <c r="D31"/>
  <c r="C31"/>
  <c r="D30"/>
  <c r="C30"/>
  <c r="D29"/>
  <c r="C29"/>
  <c r="D28"/>
  <c r="C28"/>
  <c r="D27"/>
  <c r="C27"/>
  <c r="D22"/>
  <c r="C22"/>
  <c r="D20"/>
  <c r="C20"/>
  <c r="D18"/>
  <c r="C18"/>
  <c r="D17"/>
  <c r="C17"/>
  <c r="D16"/>
  <c r="C16"/>
  <c r="D15"/>
  <c r="C15"/>
  <c r="D14"/>
  <c r="C14"/>
  <c r="D13"/>
  <c r="C13"/>
  <c r="D39" i="60"/>
  <c r="C39"/>
  <c r="D36"/>
  <c r="C36"/>
  <c r="D35"/>
  <c r="C35"/>
  <c r="D34"/>
  <c r="C34"/>
  <c r="D33"/>
  <c r="C33"/>
  <c r="D32"/>
  <c r="C32"/>
  <c r="D31"/>
  <c r="C31"/>
  <c r="D28"/>
  <c r="C28"/>
  <c r="D27"/>
  <c r="C27"/>
  <c r="D26"/>
  <c r="C26"/>
  <c r="D24"/>
  <c r="C24"/>
  <c r="D23"/>
  <c r="C23"/>
  <c r="D22"/>
  <c r="C22"/>
  <c r="D21"/>
  <c r="C21"/>
  <c r="D20"/>
  <c r="C20"/>
  <c r="D17"/>
  <c r="C17"/>
  <c r="D15"/>
  <c r="C15"/>
  <c r="D14"/>
  <c r="C14"/>
  <c r="D13"/>
  <c r="C13"/>
  <c r="D50" i="42"/>
  <c r="C50"/>
  <c r="D47"/>
  <c r="C47"/>
  <c r="D46"/>
  <c r="C46"/>
  <c r="D45"/>
  <c r="C45"/>
  <c r="D44"/>
  <c r="C44"/>
  <c r="D43"/>
  <c r="C43"/>
  <c r="D40"/>
  <c r="C40"/>
  <c r="D39"/>
  <c r="C39"/>
  <c r="D37"/>
  <c r="C37"/>
  <c r="D36"/>
  <c r="C36"/>
  <c r="D35"/>
  <c r="C35"/>
  <c r="D34"/>
  <c r="C34"/>
  <c r="D33"/>
  <c r="C33"/>
  <c r="D32"/>
  <c r="C32"/>
  <c r="D31"/>
  <c r="C31"/>
  <c r="D30"/>
  <c r="C30"/>
  <c r="D29"/>
  <c r="C29"/>
  <c r="D22"/>
  <c r="C22"/>
  <c r="D20"/>
  <c r="C20"/>
  <c r="D19"/>
  <c r="C19"/>
  <c r="D18"/>
  <c r="C18"/>
  <c r="D17"/>
  <c r="C17"/>
  <c r="D16"/>
  <c r="C16"/>
  <c r="D15"/>
  <c r="C15"/>
  <c r="D14"/>
  <c r="C14"/>
  <c r="D13"/>
  <c r="C13"/>
  <c r="D26" i="61"/>
  <c r="C26"/>
  <c r="D23"/>
  <c r="C23"/>
  <c r="D22"/>
  <c r="C22"/>
  <c r="D20"/>
  <c r="C20"/>
  <c r="D19"/>
  <c r="C19"/>
  <c r="D18"/>
  <c r="C18"/>
  <c r="D17"/>
  <c r="C17"/>
  <c r="D16"/>
  <c r="C16"/>
  <c r="D37" i="62"/>
  <c r="C37"/>
  <c r="D34"/>
  <c r="C34"/>
  <c r="D33"/>
  <c r="C33"/>
  <c r="D32"/>
  <c r="C32"/>
  <c r="D29"/>
  <c r="C29"/>
  <c r="D28"/>
  <c r="C28"/>
  <c r="D27"/>
  <c r="C27"/>
  <c r="D26"/>
  <c r="C26"/>
  <c r="D23"/>
  <c r="C23"/>
  <c r="D22"/>
  <c r="C22"/>
  <c r="D21"/>
  <c r="C21"/>
  <c r="D20"/>
  <c r="C20"/>
  <c r="D19"/>
  <c r="C19"/>
  <c r="D18"/>
  <c r="C18"/>
  <c r="D17"/>
  <c r="C17"/>
  <c r="D14"/>
  <c r="C14"/>
  <c r="D13"/>
  <c r="C13"/>
  <c r="D39" i="63"/>
  <c r="C39"/>
  <c r="D36"/>
  <c r="C36"/>
  <c r="D35"/>
  <c r="C35"/>
  <c r="D34"/>
  <c r="C34"/>
  <c r="D33"/>
  <c r="C33"/>
  <c r="D32"/>
  <c r="C32"/>
  <c r="D29"/>
  <c r="C29"/>
  <c r="D28"/>
  <c r="C28"/>
  <c r="D27"/>
  <c r="C27"/>
  <c r="D25"/>
  <c r="C25"/>
  <c r="D24"/>
  <c r="C24"/>
  <c r="D23"/>
  <c r="C23"/>
  <c r="D22"/>
  <c r="C22"/>
  <c r="D21"/>
  <c r="C21"/>
  <c r="D18"/>
  <c r="C18"/>
  <c r="D16"/>
  <c r="C16"/>
  <c r="D15"/>
  <c r="C15"/>
  <c r="D14"/>
  <c r="C14"/>
  <c r="D13"/>
  <c r="C13"/>
  <c r="D19" i="64"/>
  <c r="C19"/>
  <c r="D18"/>
  <c r="C18"/>
  <c r="D17"/>
  <c r="C17"/>
  <c r="D14"/>
  <c r="C14"/>
  <c r="D13"/>
  <c r="C13"/>
  <c r="D35" i="65"/>
  <c r="C35"/>
  <c r="D32"/>
  <c r="C32"/>
  <c r="D31"/>
  <c r="C31"/>
  <c r="D30"/>
  <c r="C30"/>
  <c r="D29"/>
  <c r="C29"/>
  <c r="D28"/>
  <c r="C28"/>
  <c r="D27"/>
  <c r="C27"/>
  <c r="D24"/>
  <c r="C24"/>
  <c r="D22"/>
  <c r="C22"/>
  <c r="D21"/>
  <c r="C21"/>
  <c r="D20"/>
  <c r="C20"/>
  <c r="D19"/>
  <c r="C19"/>
  <c r="D18"/>
  <c r="C18"/>
  <c r="D15"/>
  <c r="C15"/>
  <c r="D14"/>
  <c r="C14"/>
  <c r="D13"/>
  <c r="C13"/>
  <c r="D41" i="66"/>
  <c r="C41"/>
  <c r="D40"/>
  <c r="C40"/>
  <c r="D37"/>
  <c r="C37"/>
  <c r="D36"/>
  <c r="C36"/>
  <c r="D35"/>
  <c r="C35"/>
  <c r="D34"/>
  <c r="C34"/>
  <c r="D33"/>
  <c r="C33"/>
  <c r="D32"/>
  <c r="C32"/>
  <c r="D31"/>
  <c r="C31"/>
  <c r="D28"/>
  <c r="C28"/>
  <c r="D27"/>
  <c r="C27"/>
  <c r="D26"/>
  <c r="C26"/>
  <c r="D25"/>
  <c r="C25"/>
  <c r="D24"/>
  <c r="C24"/>
  <c r="D23"/>
  <c r="C23"/>
  <c r="D22"/>
  <c r="C22"/>
  <c r="D21"/>
  <c r="C21"/>
  <c r="D20"/>
  <c r="C20"/>
  <c r="D17"/>
  <c r="C17"/>
  <c r="D16"/>
  <c r="C16"/>
  <c r="D15"/>
  <c r="C15"/>
  <c r="D14"/>
  <c r="C14"/>
  <c r="D13"/>
  <c r="C13"/>
  <c r="D57" i="34"/>
  <c r="C57"/>
  <c r="D56"/>
  <c r="C56"/>
  <c r="D55"/>
  <c r="C55"/>
  <c r="D52"/>
  <c r="C52"/>
  <c r="D51"/>
  <c r="C51"/>
  <c r="D50"/>
  <c r="C50"/>
  <c r="D49"/>
  <c r="C49"/>
  <c r="D48"/>
  <c r="C48"/>
  <c r="D45"/>
  <c r="C45"/>
  <c r="D44"/>
  <c r="C44"/>
  <c r="D43"/>
  <c r="C43"/>
  <c r="D42"/>
  <c r="C42"/>
  <c r="D41"/>
  <c r="C41"/>
  <c r="D40"/>
  <c r="C40"/>
  <c r="D39"/>
  <c r="C39"/>
  <c r="D38"/>
  <c r="C38"/>
  <c r="D37"/>
  <c r="C37"/>
  <c r="D36"/>
  <c r="C36"/>
  <c r="D35"/>
  <c r="C35"/>
  <c r="D34"/>
  <c r="C34"/>
  <c r="D31"/>
  <c r="C31"/>
  <c r="D28"/>
  <c r="C28"/>
  <c r="D27"/>
  <c r="C27"/>
  <c r="D26"/>
  <c r="C26"/>
  <c r="D25"/>
  <c r="C25"/>
  <c r="D24"/>
  <c r="C24"/>
  <c r="D23"/>
  <c r="C23"/>
  <c r="D22"/>
  <c r="C22"/>
  <c r="D21"/>
  <c r="C21"/>
  <c r="D20"/>
  <c r="C20"/>
  <c r="D19"/>
  <c r="C19"/>
  <c r="D18"/>
  <c r="C18"/>
  <c r="D17"/>
  <c r="C17"/>
  <c r="D16"/>
  <c r="C16"/>
  <c r="D15"/>
  <c r="C15"/>
  <c r="D14"/>
  <c r="C14"/>
  <c r="D13"/>
  <c r="C13"/>
  <c r="D15" i="79"/>
  <c r="D13"/>
  <c r="C13"/>
  <c r="D37" i="78"/>
  <c r="C37"/>
  <c r="D35"/>
  <c r="C35"/>
  <c r="D34"/>
  <c r="C34"/>
  <c r="D32"/>
  <c r="C32"/>
  <c r="D29"/>
  <c r="C29"/>
  <c r="D24"/>
  <c r="C24"/>
  <c r="D23"/>
  <c r="C23"/>
  <c r="D22"/>
  <c r="C22"/>
  <c r="D21"/>
  <c r="C21"/>
  <c r="D18"/>
  <c r="C18"/>
  <c r="D17"/>
  <c r="C17"/>
  <c r="D16"/>
  <c r="C16"/>
  <c r="D15"/>
  <c r="C15"/>
  <c r="D13"/>
  <c r="C13"/>
  <c r="D15" i="33"/>
  <c r="C15"/>
  <c r="D14"/>
  <c r="C14"/>
  <c r="D13"/>
  <c r="C13"/>
  <c r="D12"/>
  <c r="C12"/>
  <c r="D22" i="67"/>
  <c r="C22"/>
  <c r="D21"/>
  <c r="C21"/>
  <c r="D20"/>
  <c r="C20"/>
  <c r="D19"/>
  <c r="C19"/>
  <c r="D18"/>
  <c r="C18"/>
  <c r="D16"/>
  <c r="C16"/>
  <c r="D15"/>
  <c r="C15"/>
  <c r="D13"/>
  <c r="C13"/>
  <c r="D21" i="68"/>
  <c r="C21"/>
  <c r="D20"/>
  <c r="C20"/>
  <c r="D19"/>
  <c r="C19"/>
  <c r="D18"/>
  <c r="C18"/>
  <c r="D17"/>
  <c r="C17"/>
  <c r="D16"/>
  <c r="C16"/>
  <c r="D15"/>
  <c r="C15"/>
  <c r="D14"/>
  <c r="C14"/>
  <c r="D13"/>
  <c r="C13"/>
  <c r="D13" i="69"/>
  <c r="C13"/>
  <c r="D12"/>
  <c r="C12"/>
  <c r="D24" i="29"/>
  <c r="C24"/>
  <c r="D23"/>
  <c r="C23"/>
  <c r="D22"/>
  <c r="C22"/>
  <c r="D21"/>
  <c r="C21"/>
  <c r="D20"/>
  <c r="C20"/>
  <c r="D18"/>
  <c r="C18"/>
  <c r="D17"/>
  <c r="C17"/>
  <c r="D16"/>
  <c r="C16"/>
  <c r="D15"/>
  <c r="C15"/>
  <c r="D14"/>
  <c r="C14"/>
  <c r="D13"/>
  <c r="C13"/>
  <c r="D12"/>
  <c r="C12"/>
  <c r="D30" i="27"/>
  <c r="C30"/>
  <c r="D28"/>
  <c r="C28"/>
  <c r="D27"/>
  <c r="C27"/>
  <c r="D26"/>
  <c r="C26"/>
  <c r="D25"/>
  <c r="C25"/>
  <c r="D24"/>
  <c r="C24"/>
  <c r="D23"/>
  <c r="C23"/>
  <c r="D21"/>
  <c r="C21"/>
  <c r="D20"/>
  <c r="C20"/>
  <c r="D19"/>
  <c r="C19"/>
  <c r="D17"/>
  <c r="C17"/>
  <c r="D16"/>
  <c r="C16"/>
  <c r="D15"/>
  <c r="C15"/>
  <c r="D14"/>
  <c r="C14"/>
  <c r="D13"/>
  <c r="C13"/>
  <c r="D58" i="26"/>
  <c r="C58"/>
  <c r="D57"/>
  <c r="C57"/>
  <c r="D56"/>
  <c r="C56"/>
  <c r="D55"/>
  <c r="C55"/>
  <c r="D54"/>
  <c r="C54"/>
  <c r="D53"/>
  <c r="C53"/>
  <c r="D52"/>
  <c r="C52"/>
  <c r="D51"/>
  <c r="C51"/>
  <c r="D49"/>
  <c r="C49"/>
  <c r="D48"/>
  <c r="C48"/>
  <c r="D47"/>
  <c r="C47"/>
  <c r="D45"/>
  <c r="C45"/>
  <c r="D44"/>
  <c r="C44"/>
  <c r="D43"/>
  <c r="C43"/>
  <c r="D42"/>
  <c r="C42"/>
  <c r="D41"/>
  <c r="C41"/>
  <c r="D40"/>
  <c r="C40"/>
  <c r="D39"/>
  <c r="C39"/>
  <c r="D38"/>
  <c r="C38"/>
  <c r="D37"/>
  <c r="C37"/>
  <c r="D35"/>
  <c r="C35"/>
  <c r="D34"/>
  <c r="C34"/>
  <c r="D33"/>
  <c r="C33"/>
  <c r="D32"/>
  <c r="C32"/>
  <c r="D30"/>
  <c r="C30"/>
  <c r="D28"/>
  <c r="C28"/>
  <c r="D27"/>
  <c r="C27"/>
  <c r="D26"/>
  <c r="C26"/>
  <c r="D25"/>
  <c r="C25"/>
  <c r="D24"/>
  <c r="C24"/>
  <c r="D23"/>
  <c r="C23"/>
  <c r="D22"/>
  <c r="C22"/>
  <c r="D21"/>
  <c r="C21"/>
  <c r="D19"/>
  <c r="C19"/>
  <c r="D18"/>
  <c r="C18"/>
  <c r="D16"/>
  <c r="C16"/>
  <c r="D14"/>
  <c r="C14"/>
  <c r="D13"/>
  <c r="C13"/>
  <c r="D52" i="70"/>
  <c r="C52"/>
  <c r="D50"/>
  <c r="C50"/>
  <c r="D49"/>
  <c r="C49"/>
  <c r="D48"/>
  <c r="C48"/>
  <c r="D47"/>
  <c r="C47"/>
  <c r="D46"/>
  <c r="C46"/>
  <c r="D45"/>
  <c r="C45"/>
  <c r="D44"/>
  <c r="C44"/>
  <c r="D43"/>
  <c r="C43"/>
  <c r="D39"/>
  <c r="C39"/>
  <c r="D37"/>
  <c r="C37"/>
  <c r="D36"/>
  <c r="C36"/>
  <c r="D35"/>
  <c r="C35"/>
  <c r="D34"/>
  <c r="C34"/>
  <c r="D33"/>
  <c r="C33"/>
  <c r="D32"/>
  <c r="C32"/>
  <c r="D31"/>
  <c r="C31"/>
  <c r="D30"/>
  <c r="C30"/>
  <c r="D29"/>
  <c r="C29"/>
  <c r="D28"/>
  <c r="C28"/>
  <c r="D27"/>
  <c r="C27"/>
  <c r="D26"/>
  <c r="C26"/>
  <c r="D25"/>
  <c r="C25"/>
  <c r="D23"/>
  <c r="C23"/>
  <c r="D22"/>
  <c r="C22"/>
  <c r="D21"/>
  <c r="C21"/>
  <c r="D19"/>
  <c r="C19"/>
  <c r="D17"/>
  <c r="C17"/>
  <c r="D16"/>
  <c r="C16"/>
  <c r="D15"/>
  <c r="C15"/>
  <c r="D14"/>
  <c r="C14"/>
  <c r="D13"/>
  <c r="C13"/>
  <c r="D30" i="71"/>
  <c r="C30"/>
  <c r="D29"/>
  <c r="C29"/>
  <c r="D28"/>
  <c r="C28"/>
  <c r="D26"/>
  <c r="C26"/>
  <c r="D25"/>
  <c r="C25"/>
  <c r="D23"/>
  <c r="C23"/>
  <c r="D21"/>
  <c r="C21"/>
  <c r="D20"/>
  <c r="C20"/>
  <c r="D19"/>
  <c r="C19"/>
  <c r="D17"/>
  <c r="C17"/>
  <c r="D16"/>
  <c r="C16"/>
  <c r="D14"/>
  <c r="C14"/>
  <c r="D13"/>
  <c r="C13"/>
  <c r="D49" i="72"/>
  <c r="C49"/>
  <c r="D48"/>
  <c r="C48"/>
  <c r="D47"/>
  <c r="C47"/>
  <c r="D45"/>
  <c r="C45"/>
  <c r="D44"/>
  <c r="C44"/>
  <c r="D43"/>
  <c r="C43"/>
  <c r="D42"/>
  <c r="C42"/>
  <c r="D40"/>
  <c r="C40"/>
  <c r="D39"/>
  <c r="C39"/>
  <c r="D38"/>
  <c r="C38"/>
  <c r="D37"/>
  <c r="C37"/>
  <c r="D36"/>
  <c r="C36"/>
  <c r="D35"/>
  <c r="C35"/>
  <c r="D34"/>
  <c r="C34"/>
  <c r="D33"/>
  <c r="C33"/>
  <c r="D32"/>
  <c r="C32"/>
  <c r="D31"/>
  <c r="C31"/>
  <c r="D30"/>
  <c r="C30"/>
  <c r="D29"/>
  <c r="C29"/>
  <c r="D28"/>
  <c r="C28"/>
  <c r="D27"/>
  <c r="C27"/>
  <c r="D26"/>
  <c r="C26"/>
  <c r="D24"/>
  <c r="C24"/>
  <c r="D23"/>
  <c r="C23"/>
  <c r="D22"/>
  <c r="C22"/>
  <c r="D21"/>
  <c r="C21"/>
  <c r="D19"/>
  <c r="C19"/>
  <c r="D17"/>
  <c r="C17"/>
  <c r="D16"/>
  <c r="C16"/>
  <c r="D15"/>
  <c r="C15"/>
  <c r="D14"/>
  <c r="C14"/>
  <c r="D13"/>
  <c r="C13"/>
  <c r="D52" i="22"/>
  <c r="C52"/>
  <c r="D51"/>
  <c r="C51"/>
  <c r="D49"/>
  <c r="C49"/>
  <c r="D48"/>
  <c r="C48"/>
  <c r="D47"/>
  <c r="C47"/>
  <c r="D45"/>
  <c r="C45"/>
  <c r="D44"/>
  <c r="C44"/>
  <c r="D41"/>
  <c r="C41"/>
  <c r="D40"/>
  <c r="C40"/>
  <c r="D39"/>
  <c r="C39"/>
  <c r="D38"/>
  <c r="C38"/>
  <c r="D37"/>
  <c r="C37"/>
  <c r="D36"/>
  <c r="C36"/>
  <c r="D35"/>
  <c r="C35"/>
  <c r="D34"/>
  <c r="C34"/>
  <c r="D33"/>
  <c r="C33"/>
  <c r="D32"/>
  <c r="C32"/>
  <c r="D31"/>
  <c r="C31"/>
  <c r="D30"/>
  <c r="C30"/>
  <c r="D29"/>
  <c r="C29"/>
  <c r="D28"/>
  <c r="C28"/>
  <c r="D27"/>
  <c r="C27"/>
  <c r="D26"/>
  <c r="C26"/>
  <c r="D24"/>
  <c r="C24"/>
  <c r="D23"/>
  <c r="C23"/>
  <c r="D22"/>
  <c r="C22"/>
  <c r="D21"/>
  <c r="C21"/>
  <c r="D20"/>
  <c r="C20"/>
  <c r="D19"/>
  <c r="C19"/>
  <c r="D17"/>
  <c r="C17"/>
  <c r="D16"/>
  <c r="C16"/>
  <c r="D15"/>
  <c r="C15"/>
  <c r="D14"/>
  <c r="C14"/>
  <c r="D13"/>
  <c r="C13"/>
  <c r="D41" i="21"/>
  <c r="C41"/>
  <c r="D39"/>
  <c r="C39"/>
  <c r="D38"/>
  <c r="C38"/>
  <c r="D37"/>
  <c r="C37"/>
  <c r="D36"/>
  <c r="C36"/>
  <c r="D34"/>
  <c r="C34"/>
  <c r="D33"/>
  <c r="C33"/>
  <c r="D32"/>
  <c r="C32"/>
  <c r="D30"/>
  <c r="C30"/>
  <c r="D29"/>
  <c r="C29"/>
  <c r="D28"/>
  <c r="C28"/>
  <c r="D27"/>
  <c r="C27"/>
  <c r="D26"/>
  <c r="C26"/>
  <c r="D25"/>
  <c r="C25"/>
  <c r="D24"/>
  <c r="C24"/>
  <c r="D23"/>
  <c r="C23"/>
  <c r="D21"/>
  <c r="C21"/>
  <c r="D20"/>
  <c r="C20"/>
  <c r="D19"/>
  <c r="C19"/>
  <c r="D17"/>
  <c r="C17"/>
  <c r="D15"/>
  <c r="C15"/>
  <c r="D14"/>
  <c r="C14"/>
  <c r="D13"/>
  <c r="C13"/>
  <c r="D54" i="73"/>
  <c r="C54"/>
  <c r="D53"/>
  <c r="C53"/>
  <c r="D51"/>
  <c r="C51"/>
  <c r="D50"/>
  <c r="C50"/>
  <c r="D49"/>
  <c r="C49"/>
  <c r="D48"/>
  <c r="C48"/>
  <c r="D46"/>
  <c r="C46"/>
  <c r="D45"/>
  <c r="C45"/>
  <c r="D44"/>
  <c r="C44"/>
  <c r="D43"/>
  <c r="C43"/>
  <c r="D42"/>
  <c r="C42"/>
  <c r="D40"/>
  <c r="C40"/>
  <c r="D39"/>
  <c r="C39"/>
  <c r="D38"/>
  <c r="C38"/>
  <c r="D37"/>
  <c r="C37"/>
  <c r="D36"/>
  <c r="C36"/>
  <c r="D35"/>
  <c r="C35"/>
  <c r="D34"/>
  <c r="C34"/>
  <c r="D33"/>
  <c r="C33"/>
  <c r="D32"/>
  <c r="C32"/>
  <c r="D31"/>
  <c r="C31"/>
  <c r="D30"/>
  <c r="C30"/>
  <c r="D29"/>
  <c r="C29"/>
  <c r="D28"/>
  <c r="C28"/>
  <c r="D27"/>
  <c r="C27"/>
  <c r="D26"/>
  <c r="C26"/>
  <c r="D25"/>
  <c r="C25"/>
  <c r="D23"/>
  <c r="C23"/>
  <c r="D22"/>
  <c r="C22"/>
  <c r="D21"/>
  <c r="C21"/>
  <c r="D19"/>
  <c r="C19"/>
  <c r="D17"/>
  <c r="C17"/>
  <c r="D16"/>
  <c r="C16"/>
  <c r="D15"/>
  <c r="C15"/>
  <c r="D14"/>
  <c r="C14"/>
  <c r="D13"/>
  <c r="C13"/>
  <c r="D44" i="19"/>
  <c r="C44"/>
  <c r="D42"/>
  <c r="C42"/>
  <c r="D41"/>
  <c r="C41"/>
  <c r="D40"/>
  <c r="C40"/>
  <c r="D39"/>
  <c r="C39"/>
  <c r="D37"/>
  <c r="C37"/>
  <c r="D36"/>
  <c r="C36"/>
  <c r="D35"/>
  <c r="C35"/>
  <c r="D33"/>
  <c r="C33"/>
  <c r="D32"/>
  <c r="C32"/>
  <c r="D31"/>
  <c r="C31"/>
  <c r="D30"/>
  <c r="C30"/>
  <c r="D29"/>
  <c r="C29"/>
  <c r="D28"/>
  <c r="C28"/>
  <c r="D27"/>
  <c r="C27"/>
  <c r="D26"/>
  <c r="C26"/>
  <c r="D25"/>
  <c r="C25"/>
  <c r="D24"/>
  <c r="C24"/>
  <c r="D23"/>
  <c r="C23"/>
  <c r="D21"/>
  <c r="C21"/>
  <c r="D20"/>
  <c r="C20"/>
  <c r="D19"/>
  <c r="C19"/>
  <c r="D17"/>
  <c r="C17"/>
  <c r="D15"/>
  <c r="C15"/>
  <c r="D14"/>
  <c r="C14"/>
  <c r="D13"/>
  <c r="C13"/>
  <c r="D57" i="18"/>
  <c r="C57"/>
  <c r="D56"/>
  <c r="C56"/>
  <c r="D55"/>
  <c r="C55"/>
  <c r="D53"/>
  <c r="C53"/>
  <c r="D52"/>
  <c r="C52"/>
  <c r="D51"/>
  <c r="C51"/>
  <c r="D50"/>
  <c r="C50"/>
  <c r="D48"/>
  <c r="C48"/>
  <c r="D47"/>
  <c r="C47"/>
  <c r="D46"/>
  <c r="C46"/>
  <c r="D45"/>
  <c r="C45"/>
  <c r="D44"/>
  <c r="C44"/>
  <c r="D43"/>
  <c r="C43"/>
  <c r="D41"/>
  <c r="C41"/>
  <c r="D40"/>
  <c r="C40"/>
  <c r="D39"/>
  <c r="C39"/>
  <c r="D38"/>
  <c r="C38"/>
  <c r="D37"/>
  <c r="C37"/>
  <c r="D36"/>
  <c r="C36"/>
  <c r="D35"/>
  <c r="C35"/>
  <c r="D34"/>
  <c r="C34"/>
  <c r="D33"/>
  <c r="C33"/>
  <c r="D32"/>
  <c r="C32"/>
  <c r="D31"/>
  <c r="C31"/>
  <c r="D30"/>
  <c r="C30"/>
  <c r="D29"/>
  <c r="C29"/>
  <c r="D28"/>
  <c r="C28"/>
  <c r="D26"/>
  <c r="C26"/>
  <c r="D25"/>
  <c r="C25"/>
  <c r="D24"/>
  <c r="C24"/>
  <c r="D23"/>
  <c r="C23"/>
  <c r="D22"/>
  <c r="C22"/>
  <c r="D21"/>
  <c r="C21"/>
  <c r="D20"/>
  <c r="C20"/>
  <c r="D19"/>
  <c r="C19"/>
  <c r="D17"/>
  <c r="C17"/>
  <c r="D16"/>
  <c r="C16"/>
  <c r="D15"/>
  <c r="C15"/>
  <c r="D14"/>
  <c r="C14"/>
  <c r="D13"/>
  <c r="C13"/>
  <c r="D14" i="17"/>
  <c r="C14"/>
  <c r="D13"/>
  <c r="C13"/>
  <c r="D12"/>
  <c r="C12"/>
  <c r="D14" i="16"/>
  <c r="C14"/>
  <c r="D13"/>
  <c r="C13"/>
  <c r="D12"/>
  <c r="C12"/>
  <c r="D22" i="74"/>
  <c r="C22"/>
  <c r="D21"/>
  <c r="C21"/>
  <c r="D20"/>
  <c r="C20"/>
  <c r="D19"/>
  <c r="C19"/>
  <c r="D18"/>
  <c r="C18"/>
  <c r="D17"/>
  <c r="C17"/>
  <c r="D16"/>
  <c r="C16"/>
  <c r="D15"/>
  <c r="C15"/>
  <c r="D14"/>
  <c r="C14"/>
  <c r="D13"/>
  <c r="C13"/>
  <c r="D12"/>
  <c r="C12"/>
  <c r="D19" i="14"/>
  <c r="C19"/>
  <c r="D18"/>
  <c r="C18"/>
  <c r="D17"/>
  <c r="C17"/>
  <c r="D16"/>
  <c r="C16"/>
  <c r="D15"/>
  <c r="C15"/>
  <c r="D13"/>
  <c r="C13"/>
  <c r="D12"/>
  <c r="C12"/>
  <c r="D15" i="13"/>
  <c r="C15"/>
  <c r="D14"/>
  <c r="C14"/>
  <c r="D13"/>
  <c r="C13"/>
  <c r="D12"/>
  <c r="C12"/>
  <c r="G33" i="83" l="1"/>
  <c r="G32"/>
  <c r="G31"/>
  <c r="G30"/>
  <c r="G28"/>
  <c r="G27"/>
  <c r="G26"/>
  <c r="G25"/>
  <c r="G23"/>
  <c r="G22"/>
  <c r="G20"/>
  <c r="G19"/>
  <c r="G18"/>
  <c r="G17"/>
  <c r="G12"/>
  <c r="G14"/>
  <c r="G15"/>
  <c r="G16"/>
  <c r="G29"/>
  <c r="G24"/>
  <c r="G21"/>
  <c r="G13"/>
  <c r="G11"/>
  <c r="I11" l="1"/>
  <c r="G35"/>
  <c r="G42" i="56"/>
  <c r="G41"/>
  <c r="G38"/>
  <c r="G37"/>
  <c r="G36"/>
  <c r="G35"/>
  <c r="G34"/>
  <c r="G33"/>
  <c r="G30"/>
  <c r="G29"/>
  <c r="G28"/>
  <c r="G27"/>
  <c r="G26"/>
  <c r="G25"/>
  <c r="G24"/>
  <c r="G23"/>
  <c r="G22"/>
  <c r="G21"/>
  <c r="G20"/>
  <c r="G19"/>
  <c r="G16"/>
  <c r="G15"/>
  <c r="G14"/>
  <c r="G13"/>
  <c r="G30" i="57"/>
  <c r="G27"/>
  <c r="G26"/>
  <c r="G25"/>
  <c r="G24"/>
  <c r="G23"/>
  <c r="G22"/>
  <c r="G19"/>
  <c r="G18"/>
  <c r="G17"/>
  <c r="G16"/>
  <c r="G13"/>
  <c r="G49" i="46"/>
  <c r="G46"/>
  <c r="G45"/>
  <c r="G44"/>
  <c r="G43"/>
  <c r="G42"/>
  <c r="G39"/>
  <c r="G38"/>
  <c r="G37"/>
  <c r="G36"/>
  <c r="G35"/>
  <c r="G34"/>
  <c r="G33"/>
  <c r="G32"/>
  <c r="G31"/>
  <c r="G30"/>
  <c r="G29"/>
  <c r="G28"/>
  <c r="G27"/>
  <c r="G26"/>
  <c r="G23"/>
  <c r="G22"/>
  <c r="G21"/>
  <c r="G20"/>
  <c r="G19"/>
  <c r="G18"/>
  <c r="G17"/>
  <c r="G16"/>
  <c r="G15"/>
  <c r="G14"/>
  <c r="G13"/>
  <c r="G30" i="58"/>
  <c r="G27"/>
  <c r="G26"/>
  <c r="G25"/>
  <c r="G24"/>
  <c r="G23"/>
  <c r="G22"/>
  <c r="G19"/>
  <c r="G18"/>
  <c r="G17"/>
  <c r="G16"/>
  <c r="G13"/>
  <c r="G53" i="59"/>
  <c r="G50"/>
  <c r="G49"/>
  <c r="G48"/>
  <c r="G45"/>
  <c r="G44"/>
  <c r="G43"/>
  <c r="G42"/>
  <c r="G41"/>
  <c r="G40"/>
  <c r="G37"/>
  <c r="G36"/>
  <c r="G35"/>
  <c r="G34"/>
  <c r="G33"/>
  <c r="G32"/>
  <c r="G31"/>
  <c r="G30"/>
  <c r="G29"/>
  <c r="G28"/>
  <c r="G27"/>
  <c r="G26"/>
  <c r="G23"/>
  <c r="G22"/>
  <c r="G21"/>
  <c r="G20"/>
  <c r="G19"/>
  <c r="G18"/>
  <c r="G17"/>
  <c r="G16"/>
  <c r="G15"/>
  <c r="G14"/>
  <c r="G13"/>
  <c r="G39" i="60"/>
  <c r="G36"/>
  <c r="G35"/>
  <c r="G34"/>
  <c r="G33"/>
  <c r="G32"/>
  <c r="G31"/>
  <c r="G28"/>
  <c r="G27"/>
  <c r="G26"/>
  <c r="G25"/>
  <c r="G24"/>
  <c r="G23"/>
  <c r="G22"/>
  <c r="G21"/>
  <c r="G20"/>
  <c r="G17"/>
  <c r="G16"/>
  <c r="G15"/>
  <c r="G14"/>
  <c r="G13"/>
  <c r="G50" i="42"/>
  <c r="G47"/>
  <c r="G46"/>
  <c r="G45"/>
  <c r="G44"/>
  <c r="G43"/>
  <c r="G40"/>
  <c r="G39"/>
  <c r="G38"/>
  <c r="G37"/>
  <c r="G36"/>
  <c r="G35"/>
  <c r="G34"/>
  <c r="G33"/>
  <c r="G32"/>
  <c r="G31"/>
  <c r="G30"/>
  <c r="G29"/>
  <c r="G28"/>
  <c r="G27"/>
  <c r="G24"/>
  <c r="G23"/>
  <c r="G22"/>
  <c r="G21"/>
  <c r="G20"/>
  <c r="G19"/>
  <c r="G18"/>
  <c r="G17"/>
  <c r="G16"/>
  <c r="G15"/>
  <c r="G14"/>
  <c r="G13"/>
  <c r="G26" i="61"/>
  <c r="G23"/>
  <c r="G22"/>
  <c r="G21"/>
  <c r="G20"/>
  <c r="G19"/>
  <c r="G18"/>
  <c r="G17"/>
  <c r="G16"/>
  <c r="G13"/>
  <c r="G37" i="62"/>
  <c r="G34"/>
  <c r="G33"/>
  <c r="G32"/>
  <c r="G29"/>
  <c r="G28"/>
  <c r="G27"/>
  <c r="G26"/>
  <c r="G23"/>
  <c r="G22"/>
  <c r="G21"/>
  <c r="G20"/>
  <c r="G19"/>
  <c r="G18"/>
  <c r="G17"/>
  <c r="G14"/>
  <c r="G13"/>
  <c r="G39" i="63"/>
  <c r="G36"/>
  <c r="G35"/>
  <c r="G34"/>
  <c r="G33"/>
  <c r="G32"/>
  <c r="G29"/>
  <c r="G28"/>
  <c r="G27"/>
  <c r="G26"/>
  <c r="G25"/>
  <c r="G24"/>
  <c r="G23"/>
  <c r="G22"/>
  <c r="G21"/>
  <c r="G18"/>
  <c r="G17"/>
  <c r="G16"/>
  <c r="G15"/>
  <c r="G14"/>
  <c r="G13"/>
  <c r="G19" i="64"/>
  <c r="G18"/>
  <c r="G17"/>
  <c r="G14"/>
  <c r="G13"/>
  <c r="G35" i="65"/>
  <c r="G32"/>
  <c r="G31"/>
  <c r="G30"/>
  <c r="G29"/>
  <c r="G28"/>
  <c r="G27"/>
  <c r="G24"/>
  <c r="G23"/>
  <c r="G22"/>
  <c r="G21"/>
  <c r="G20"/>
  <c r="G19"/>
  <c r="G18"/>
  <c r="G15"/>
  <c r="G14"/>
  <c r="G13"/>
  <c r="G41" i="66"/>
  <c r="G40"/>
  <c r="G37"/>
  <c r="G36"/>
  <c r="G35"/>
  <c r="G34"/>
  <c r="G33"/>
  <c r="G32"/>
  <c r="G31"/>
  <c r="G28"/>
  <c r="G27"/>
  <c r="G26"/>
  <c r="G25"/>
  <c r="G24"/>
  <c r="G23"/>
  <c r="G22"/>
  <c r="G21"/>
  <c r="G20"/>
  <c r="G17"/>
  <c r="G16"/>
  <c r="G15"/>
  <c r="G14"/>
  <c r="G13"/>
  <c r="G57" i="34"/>
  <c r="G56"/>
  <c r="G55"/>
  <c r="G52"/>
  <c r="G51"/>
  <c r="G50"/>
  <c r="G49"/>
  <c r="G48"/>
  <c r="G45"/>
  <c r="G44"/>
  <c r="G43"/>
  <c r="G42"/>
  <c r="G41"/>
  <c r="G40"/>
  <c r="G39"/>
  <c r="G38"/>
  <c r="G37"/>
  <c r="G36"/>
  <c r="G35"/>
  <c r="G34"/>
  <c r="G33"/>
  <c r="G32"/>
  <c r="G31"/>
  <c r="G28"/>
  <c r="G27"/>
  <c r="G26"/>
  <c r="G25"/>
  <c r="G24"/>
  <c r="G23"/>
  <c r="G22"/>
  <c r="G21"/>
  <c r="G20"/>
  <c r="G19"/>
  <c r="G18"/>
  <c r="G17"/>
  <c r="G16"/>
  <c r="G15"/>
  <c r="G14"/>
  <c r="G13"/>
  <c r="G20" i="79"/>
  <c r="G19"/>
  <c r="G18"/>
  <c r="G17"/>
  <c r="G16"/>
  <c r="G15"/>
  <c r="G14"/>
  <c r="G13"/>
  <c r="G37" i="78"/>
  <c r="G36"/>
  <c r="G35"/>
  <c r="G34"/>
  <c r="G33"/>
  <c r="G32"/>
  <c r="G31"/>
  <c r="G30"/>
  <c r="G29"/>
  <c r="G28"/>
  <c r="G27"/>
  <c r="G26"/>
  <c r="G25"/>
  <c r="G24"/>
  <c r="G23"/>
  <c r="G22"/>
  <c r="G21"/>
  <c r="G19"/>
  <c r="G18"/>
  <c r="G17"/>
  <c r="G16"/>
  <c r="G15"/>
  <c r="G14"/>
  <c r="G13"/>
  <c r="G20" i="77"/>
  <c r="G19"/>
  <c r="G18"/>
  <c r="G17"/>
  <c r="G16"/>
  <c r="G15"/>
  <c r="G13"/>
  <c r="G12"/>
  <c r="G15" i="33"/>
  <c r="G14"/>
  <c r="G13"/>
  <c r="G12"/>
  <c r="G22" i="67"/>
  <c r="G21"/>
  <c r="G20"/>
  <c r="G19"/>
  <c r="G18"/>
  <c r="G16"/>
  <c r="G15"/>
  <c r="G13"/>
  <c r="G21" i="68"/>
  <c r="G20"/>
  <c r="G19"/>
  <c r="G18"/>
  <c r="G17"/>
  <c r="G16"/>
  <c r="G15"/>
  <c r="G14"/>
  <c r="G13"/>
  <c r="G13" i="69"/>
  <c r="G12"/>
  <c r="G24" i="29"/>
  <c r="G23"/>
  <c r="G22"/>
  <c r="G21"/>
  <c r="G20"/>
  <c r="G19"/>
  <c r="G18"/>
  <c r="G17"/>
  <c r="G16"/>
  <c r="G15"/>
  <c r="G14"/>
  <c r="G13"/>
  <c r="G12"/>
  <c r="G25" i="28"/>
  <c r="G24"/>
  <c r="G23"/>
  <c r="G22"/>
  <c r="G21"/>
  <c r="G20"/>
  <c r="G19"/>
  <c r="G18"/>
  <c r="G17"/>
  <c r="G16"/>
  <c r="G15"/>
  <c r="G14"/>
  <c r="G13"/>
  <c r="G12"/>
  <c r="G30" i="27"/>
  <c r="G28"/>
  <c r="G27"/>
  <c r="G26"/>
  <c r="G25"/>
  <c r="G24"/>
  <c r="G23"/>
  <c r="G21"/>
  <c r="G20"/>
  <c r="G19"/>
  <c r="G17"/>
  <c r="G16"/>
  <c r="G15"/>
  <c r="G14"/>
  <c r="G13"/>
  <c r="G58" i="26"/>
  <c r="G57"/>
  <c r="G56"/>
  <c r="G55"/>
  <c r="G54"/>
  <c r="G53"/>
  <c r="G52"/>
  <c r="G51"/>
  <c r="G49"/>
  <c r="G48"/>
  <c r="G47"/>
  <c r="G45"/>
  <c r="G44"/>
  <c r="G43"/>
  <c r="G42"/>
  <c r="G41"/>
  <c r="G40"/>
  <c r="G39"/>
  <c r="G38"/>
  <c r="G37"/>
  <c r="G36"/>
  <c r="G35"/>
  <c r="G34"/>
  <c r="G33"/>
  <c r="G32"/>
  <c r="G30"/>
  <c r="G28"/>
  <c r="G27"/>
  <c r="G26"/>
  <c r="G25"/>
  <c r="G24"/>
  <c r="G23"/>
  <c r="G22"/>
  <c r="G21"/>
  <c r="G19"/>
  <c r="G18"/>
  <c r="G17"/>
  <c r="G16"/>
  <c r="G14"/>
  <c r="G13"/>
  <c r="G52" i="70"/>
  <c r="G50"/>
  <c r="G49"/>
  <c r="G48"/>
  <c r="G47"/>
  <c r="G46"/>
  <c r="G45"/>
  <c r="G44"/>
  <c r="G43"/>
  <c r="G41"/>
  <c r="G40"/>
  <c r="G39"/>
  <c r="G37"/>
  <c r="G36"/>
  <c r="G35"/>
  <c r="G34"/>
  <c r="G33"/>
  <c r="G32"/>
  <c r="G31"/>
  <c r="G30"/>
  <c r="G29"/>
  <c r="G28"/>
  <c r="G27"/>
  <c r="G26"/>
  <c r="G25"/>
  <c r="G23"/>
  <c r="G22"/>
  <c r="G21"/>
  <c r="G20"/>
  <c r="G19"/>
  <c r="G17"/>
  <c r="G16"/>
  <c r="G15"/>
  <c r="G14"/>
  <c r="G13"/>
  <c r="G30" i="71"/>
  <c r="G29"/>
  <c r="G28"/>
  <c r="G26"/>
  <c r="G25"/>
  <c r="G23"/>
  <c r="G22"/>
  <c r="G21"/>
  <c r="G20"/>
  <c r="G19"/>
  <c r="G17"/>
  <c r="G16"/>
  <c r="G14"/>
  <c r="G13"/>
  <c r="G49" i="72"/>
  <c r="G48"/>
  <c r="G47"/>
  <c r="G45"/>
  <c r="G44"/>
  <c r="G43"/>
  <c r="G42"/>
  <c r="G40"/>
  <c r="G39"/>
  <c r="G38"/>
  <c r="G37"/>
  <c r="G36"/>
  <c r="G35"/>
  <c r="G34"/>
  <c r="G33"/>
  <c r="G32"/>
  <c r="G31"/>
  <c r="G30"/>
  <c r="G29"/>
  <c r="G28"/>
  <c r="G27"/>
  <c r="G26"/>
  <c r="G24"/>
  <c r="G23"/>
  <c r="G22"/>
  <c r="G21"/>
  <c r="G20"/>
  <c r="G19"/>
  <c r="G17"/>
  <c r="G16"/>
  <c r="G15"/>
  <c r="G14"/>
  <c r="G13"/>
  <c r="G52" i="22"/>
  <c r="G51"/>
  <c r="G49"/>
  <c r="G48"/>
  <c r="G47"/>
  <c r="G45"/>
  <c r="G44"/>
  <c r="G42"/>
  <c r="G41"/>
  <c r="G40"/>
  <c r="G39"/>
  <c r="G38"/>
  <c r="G37"/>
  <c r="G36"/>
  <c r="G35"/>
  <c r="G34"/>
  <c r="G33"/>
  <c r="G32"/>
  <c r="G31"/>
  <c r="G30"/>
  <c r="G29"/>
  <c r="G28"/>
  <c r="G27"/>
  <c r="G26"/>
  <c r="G24"/>
  <c r="G23"/>
  <c r="G22"/>
  <c r="G21"/>
  <c r="G20"/>
  <c r="G19"/>
  <c r="G17"/>
  <c r="G16"/>
  <c r="G15"/>
  <c r="G14"/>
  <c r="G13"/>
  <c r="G41" i="21"/>
  <c r="G39"/>
  <c r="G38"/>
  <c r="G37"/>
  <c r="G36"/>
  <c r="G34"/>
  <c r="G33"/>
  <c r="G32"/>
  <c r="G30"/>
  <c r="G29"/>
  <c r="G28"/>
  <c r="G27"/>
  <c r="G26"/>
  <c r="G25"/>
  <c r="G24"/>
  <c r="G23"/>
  <c r="G21"/>
  <c r="G20"/>
  <c r="G19"/>
  <c r="G18"/>
  <c r="G17"/>
  <c r="G15"/>
  <c r="G14"/>
  <c r="G13"/>
  <c r="G54" i="73"/>
  <c r="G53"/>
  <c r="G51"/>
  <c r="G50"/>
  <c r="G49"/>
  <c r="G48"/>
  <c r="G46"/>
  <c r="G45"/>
  <c r="G44"/>
  <c r="G43"/>
  <c r="G42"/>
  <c r="G40"/>
  <c r="G39"/>
  <c r="G38"/>
  <c r="G37"/>
  <c r="G36"/>
  <c r="G35"/>
  <c r="G34"/>
  <c r="G33"/>
  <c r="G32"/>
  <c r="G31"/>
  <c r="G30"/>
  <c r="G29"/>
  <c r="G28"/>
  <c r="G27"/>
  <c r="G26"/>
  <c r="G25"/>
  <c r="G23"/>
  <c r="G22"/>
  <c r="G21"/>
  <c r="G20"/>
  <c r="G19"/>
  <c r="G17"/>
  <c r="G16"/>
  <c r="G15"/>
  <c r="G14"/>
  <c r="G13"/>
  <c r="G44" i="19"/>
  <c r="G42"/>
  <c r="G41"/>
  <c r="G40"/>
  <c r="G39"/>
  <c r="G37"/>
  <c r="G36"/>
  <c r="G35"/>
  <c r="G33"/>
  <c r="G32"/>
  <c r="G31"/>
  <c r="G30"/>
  <c r="G29"/>
  <c r="G28"/>
  <c r="G27"/>
  <c r="G26"/>
  <c r="G25"/>
  <c r="G24"/>
  <c r="G23"/>
  <c r="G21"/>
  <c r="G20"/>
  <c r="G19"/>
  <c r="G18"/>
  <c r="G17"/>
  <c r="G15"/>
  <c r="G14"/>
  <c r="G13"/>
  <c r="G57" i="18"/>
  <c r="G56"/>
  <c r="G55"/>
  <c r="G53"/>
  <c r="G52"/>
  <c r="G51"/>
  <c r="G50"/>
  <c r="G48"/>
  <c r="G47"/>
  <c r="G46"/>
  <c r="G45"/>
  <c r="G44"/>
  <c r="G43"/>
  <c r="G41"/>
  <c r="G40"/>
  <c r="G39"/>
  <c r="G38"/>
  <c r="G37"/>
  <c r="G36"/>
  <c r="G35"/>
  <c r="G34"/>
  <c r="G33"/>
  <c r="G32"/>
  <c r="G31"/>
  <c r="G30"/>
  <c r="G29"/>
  <c r="G28"/>
  <c r="G26"/>
  <c r="G25"/>
  <c r="G24"/>
  <c r="G23"/>
  <c r="G22"/>
  <c r="G21"/>
  <c r="G20"/>
  <c r="G19"/>
  <c r="G17"/>
  <c r="G16"/>
  <c r="G15"/>
  <c r="G14"/>
  <c r="G13"/>
  <c r="G14" i="17"/>
  <c r="G13"/>
  <c r="G12"/>
  <c r="G14" i="16"/>
  <c r="G13"/>
  <c r="G12"/>
  <c r="G23" i="74"/>
  <c r="G22"/>
  <c r="G21"/>
  <c r="G20"/>
  <c r="G19"/>
  <c r="G18"/>
  <c r="G17"/>
  <c r="G16"/>
  <c r="G15"/>
  <c r="G14"/>
  <c r="G13"/>
  <c r="G12"/>
  <c r="G19" i="14"/>
  <c r="G18"/>
  <c r="G17"/>
  <c r="G16"/>
  <c r="G15"/>
  <c r="G14"/>
  <c r="G13"/>
  <c r="G12"/>
  <c r="G15" i="13"/>
  <c r="G14"/>
  <c r="G13"/>
  <c r="G12"/>
  <c r="G27" i="75"/>
  <c r="G26"/>
  <c r="G24"/>
  <c r="G23"/>
  <c r="G22"/>
  <c r="G21"/>
  <c r="G20"/>
  <c r="G19"/>
  <c r="G18"/>
  <c r="G17"/>
  <c r="G16"/>
  <c r="G15"/>
  <c r="G14"/>
  <c r="G13"/>
  <c r="D7" i="82"/>
  <c r="A7"/>
  <c r="C1"/>
  <c r="D7" i="81"/>
  <c r="A7"/>
  <c r="C1"/>
  <c r="D7" i="80"/>
  <c r="A7"/>
  <c r="C1"/>
  <c r="G26" l="1"/>
  <c r="C54" i="3" s="1"/>
  <c r="G25" i="81"/>
  <c r="C55" i="3" s="1"/>
  <c r="G40" i="82"/>
  <c r="C56" i="3" s="1"/>
  <c r="D7" i="19"/>
  <c r="D7" i="73"/>
  <c r="D7" i="21"/>
  <c r="D7" i="22"/>
  <c r="D7" i="72"/>
  <c r="D7" i="71"/>
  <c r="D7" i="70"/>
  <c r="D7" i="26"/>
  <c r="D7" i="27"/>
  <c r="D7" i="28"/>
  <c r="D7" i="29"/>
  <c r="D7" i="69"/>
  <c r="D7" i="68"/>
  <c r="D7" i="67"/>
  <c r="D7" i="33"/>
  <c r="D7" i="77"/>
  <c r="D7" i="78"/>
  <c r="D7" i="79"/>
  <c r="D7" i="34"/>
  <c r="D7" i="66"/>
  <c r="D7" i="65"/>
  <c r="D7" i="64"/>
  <c r="D7" i="63"/>
  <c r="D7" i="62"/>
  <c r="D7" i="61"/>
  <c r="D7" i="42"/>
  <c r="D7" i="60"/>
  <c r="D7" i="59"/>
  <c r="D7" i="58"/>
  <c r="D7" i="46"/>
  <c r="D7" i="57"/>
  <c r="D7" i="56"/>
  <c r="D7" i="55"/>
  <c r="A7" i="74"/>
  <c r="A7" i="16"/>
  <c r="A7" i="17"/>
  <c r="A7" i="18"/>
  <c r="A7" i="19"/>
  <c r="A7" i="73"/>
  <c r="A7" i="21"/>
  <c r="A7" i="22"/>
  <c r="A7" i="72"/>
  <c r="A7" i="71"/>
  <c r="A7" i="70"/>
  <c r="A7" i="26"/>
  <c r="A7" i="27"/>
  <c r="A7" i="28"/>
  <c r="A7" i="29"/>
  <c r="A7" i="69"/>
  <c r="A7" i="68"/>
  <c r="A7" i="67"/>
  <c r="A7" i="33"/>
  <c r="A7" i="77"/>
  <c r="A7" i="78"/>
  <c r="A7" i="79"/>
  <c r="A7" i="34"/>
  <c r="A7" i="66"/>
  <c r="A7" i="65"/>
  <c r="A7" i="64"/>
  <c r="A7" i="63"/>
  <c r="A7" i="62"/>
  <c r="A7" i="61"/>
  <c r="A7" i="42"/>
  <c r="A7" i="60"/>
  <c r="A7" i="59"/>
  <c r="A7" i="58"/>
  <c r="A7" i="46"/>
  <c r="A7" i="57"/>
  <c r="A7" i="56"/>
  <c r="A7" i="55"/>
  <c r="A7" i="14"/>
  <c r="C1" i="74"/>
  <c r="C1" i="16"/>
  <c r="C1" i="17"/>
  <c r="C1" i="18"/>
  <c r="C1" i="19"/>
  <c r="C1" i="73"/>
  <c r="C1" i="21"/>
  <c r="C1" i="22"/>
  <c r="C1" i="72"/>
  <c r="C1" i="71"/>
  <c r="C1" i="70"/>
  <c r="C1" i="26"/>
  <c r="C1" i="27"/>
  <c r="C1" i="28"/>
  <c r="C1" i="29"/>
  <c r="C1" i="69"/>
  <c r="C1" i="68"/>
  <c r="C1" i="67"/>
  <c r="C1" i="33"/>
  <c r="C1" i="77"/>
  <c r="C1" i="78"/>
  <c r="C1" i="79"/>
  <c r="C1" i="34"/>
  <c r="C1" i="66"/>
  <c r="C1" i="65"/>
  <c r="C1" i="64"/>
  <c r="C1" i="63"/>
  <c r="C1" i="62"/>
  <c r="C1" i="61"/>
  <c r="C1" i="42"/>
  <c r="C1" i="60"/>
  <c r="C1" i="59"/>
  <c r="C1" i="58"/>
  <c r="C1" i="46"/>
  <c r="C1" i="57"/>
  <c r="C1" i="56"/>
  <c r="C1" i="55"/>
  <c r="C1" i="14"/>
  <c r="A7" i="13"/>
  <c r="C1"/>
  <c r="C53" i="3" l="1"/>
  <c r="G22" i="79"/>
  <c r="C35" i="3" s="1"/>
  <c r="G39" i="78"/>
  <c r="C34" i="3" s="1"/>
  <c r="G22" i="77" l="1"/>
  <c r="C33" i="3" s="1"/>
  <c r="G23" i="68" l="1"/>
  <c r="C30" i="3" s="1"/>
  <c r="G29" i="75" l="1"/>
  <c r="G25" i="74"/>
  <c r="C14" i="3" s="1"/>
  <c r="G56" i="73"/>
  <c r="C19" i="3" s="1"/>
  <c r="G51" i="72" l="1"/>
  <c r="C22" i="3" s="1"/>
  <c r="G54" i="70"/>
  <c r="C24" i="3" s="1"/>
  <c r="G32" i="71"/>
  <c r="C23" i="3" s="1"/>
  <c r="G15" i="69" l="1"/>
  <c r="C29" i="3" s="1"/>
  <c r="G24" i="67"/>
  <c r="C31" i="3" s="1"/>
  <c r="C42" i="66" l="1"/>
  <c r="C38"/>
  <c r="C29"/>
  <c r="C18"/>
  <c r="C36" i="65"/>
  <c r="C33"/>
  <c r="C25"/>
  <c r="C16"/>
  <c r="C15" i="64"/>
  <c r="C20"/>
  <c r="C19" i="63"/>
  <c r="C30"/>
  <c r="C37"/>
  <c r="C40"/>
  <c r="C15" i="62"/>
  <c r="C24"/>
  <c r="C30"/>
  <c r="C35"/>
  <c r="C38"/>
  <c r="C14" i="61"/>
  <c r="C24"/>
  <c r="C27"/>
  <c r="G40" i="63" l="1"/>
  <c r="G27" i="61"/>
  <c r="G38" i="62"/>
  <c r="G30"/>
  <c r="G35"/>
  <c r="G15"/>
  <c r="G42" i="66"/>
  <c r="G30" i="63"/>
  <c r="G15" i="64"/>
  <c r="G24" i="61"/>
  <c r="G14"/>
  <c r="G38" i="66"/>
  <c r="G18"/>
  <c r="G29"/>
  <c r="G36" i="65"/>
  <c r="G16"/>
  <c r="G33"/>
  <c r="G25"/>
  <c r="G20" i="64"/>
  <c r="G19" i="63"/>
  <c r="G37"/>
  <c r="G24" i="62"/>
  <c r="G29" i="61" l="1"/>
  <c r="C43" i="3" s="1"/>
  <c r="G22" i="64"/>
  <c r="C40" i="3" s="1"/>
  <c r="G40" i="62"/>
  <c r="C42" i="3" s="1"/>
  <c r="G44" i="66"/>
  <c r="C38" i="3" s="1"/>
  <c r="G38" i="65"/>
  <c r="C39" i="3" s="1"/>
  <c r="G42" i="63"/>
  <c r="C41" i="3" s="1"/>
  <c r="C18" i="60" l="1"/>
  <c r="C29"/>
  <c r="C37"/>
  <c r="C40"/>
  <c r="C24" i="59"/>
  <c r="C38"/>
  <c r="C46"/>
  <c r="C51"/>
  <c r="C54"/>
  <c r="C14" i="58"/>
  <c r="C20"/>
  <c r="C28"/>
  <c r="C31"/>
  <c r="G54" i="59" l="1"/>
  <c r="G31" i="58"/>
  <c r="G40" i="60"/>
  <c r="G28" i="58"/>
  <c r="G24" i="59"/>
  <c r="G20" i="58"/>
  <c r="G51" i="59"/>
  <c r="G38"/>
  <c r="G46"/>
  <c r="G37" i="60"/>
  <c r="G14" i="58"/>
  <c r="G18" i="60"/>
  <c r="G29"/>
  <c r="G33" i="58" l="1"/>
  <c r="C47" i="3" s="1"/>
  <c r="G56" i="59"/>
  <c r="C46" i="3" s="1"/>
  <c r="G42" i="60"/>
  <c r="C45" i="3" s="1"/>
  <c r="C14" i="57" l="1"/>
  <c r="C20"/>
  <c r="C28"/>
  <c r="C31"/>
  <c r="C17" i="56"/>
  <c r="C31"/>
  <c r="C39"/>
  <c r="C43"/>
  <c r="C19" i="55"/>
  <c r="C29"/>
  <c r="C34"/>
  <c r="C38"/>
  <c r="G31" i="57" l="1"/>
  <c r="G39" i="56" l="1"/>
  <c r="G43"/>
  <c r="G14" i="57"/>
  <c r="G31" i="56"/>
  <c r="G28" i="57"/>
  <c r="G20"/>
  <c r="G17" i="56"/>
  <c r="G45" l="1"/>
  <c r="C50" i="3" s="1"/>
  <c r="G33" i="57"/>
  <c r="C49" i="3" s="1"/>
  <c r="G40" i="55"/>
  <c r="C51" i="3" s="1"/>
  <c r="C24" i="46" l="1"/>
  <c r="C50"/>
  <c r="C47"/>
  <c r="C40"/>
  <c r="C51" i="42"/>
  <c r="C48"/>
  <c r="C41"/>
  <c r="C25"/>
  <c r="C58" i="34"/>
  <c r="C53"/>
  <c r="C46"/>
  <c r="C29"/>
  <c r="G46" l="1"/>
  <c r="G53"/>
  <c r="G58"/>
  <c r="G50" i="46"/>
  <c r="G40"/>
  <c r="G47"/>
  <c r="G24"/>
  <c r="G48" i="42"/>
  <c r="G25"/>
  <c r="G51"/>
  <c r="G41"/>
  <c r="G29" i="34"/>
  <c r="G17" i="33"/>
  <c r="C32" i="3" s="1"/>
  <c r="G26" i="29"/>
  <c r="C28" i="3" s="1"/>
  <c r="G27" i="28"/>
  <c r="C27" i="3" s="1"/>
  <c r="G32" i="27"/>
  <c r="C26" i="3" s="1"/>
  <c r="G60" i="26"/>
  <c r="C25" i="3" s="1"/>
  <c r="G16" i="16" l="1"/>
  <c r="C15" i="3" s="1"/>
  <c r="G60" i="34"/>
  <c r="C37" i="3" s="1"/>
  <c r="G52" i="46"/>
  <c r="C48" i="3" s="1"/>
  <c r="G53" i="42"/>
  <c r="C44" i="3" s="1"/>
  <c r="G54" i="22"/>
  <c r="C21" i="3" s="1"/>
  <c r="G43" i="21"/>
  <c r="C20" i="3" s="1"/>
  <c r="G46" i="19"/>
  <c r="C18" i="3" s="1"/>
  <c r="G59" i="18"/>
  <c r="C17" i="3" s="1"/>
  <c r="G16" i="17"/>
  <c r="C16" i="3" s="1"/>
  <c r="G21" i="14"/>
  <c r="C13" i="3" s="1"/>
  <c r="G17" i="13"/>
  <c r="C12" i="3" s="1"/>
  <c r="C10" l="1"/>
  <c r="C36"/>
  <c r="C9" l="1"/>
  <c r="C58" l="1"/>
  <c r="C59"/>
  <c r="C57"/>
</calcChain>
</file>

<file path=xl/sharedStrings.xml><?xml version="1.0" encoding="utf-8"?>
<sst xmlns="http://schemas.openxmlformats.org/spreadsheetml/2006/main" count="2267" uniqueCount="624">
  <si>
    <t>Descrierea lucrarii</t>
  </si>
  <si>
    <t>[0]</t>
  </si>
  <si>
    <t>[1]</t>
  </si>
  <si>
    <t>[2]</t>
  </si>
  <si>
    <t>[3]</t>
  </si>
  <si>
    <t>[4]</t>
  </si>
  <si>
    <t>[5]</t>
  </si>
  <si>
    <t>[6=4*5]</t>
  </si>
  <si>
    <t>Cod Articol</t>
  </si>
  <si>
    <t>Pret Unitar
[Lei]</t>
  </si>
  <si>
    <t>Total
[Lei]</t>
  </si>
  <si>
    <t>LISTA</t>
  </si>
  <si>
    <t>DESCRIERE</t>
  </si>
  <si>
    <t>VALOARE CONTRACT
[LEI]</t>
  </si>
  <si>
    <t>A</t>
  </si>
  <si>
    <t>ARTICOLE GENERALE</t>
  </si>
  <si>
    <t>B</t>
  </si>
  <si>
    <t>LUCRARI PROIECTATE</t>
  </si>
  <si>
    <t>LUCRARI DE DRUM</t>
  </si>
  <si>
    <t>1.0</t>
  </si>
  <si>
    <t>LUCRARI DE MEDIU</t>
  </si>
  <si>
    <t>1.1</t>
  </si>
  <si>
    <t>LUCRARI PRELIMINARE</t>
  </si>
  <si>
    <t>1.2</t>
  </si>
  <si>
    <t>TERASAMENTE</t>
  </si>
  <si>
    <t>1.3</t>
  </si>
  <si>
    <t>SUPRASTRUCTURA DRUM</t>
  </si>
  <si>
    <t>1.4</t>
  </si>
  <si>
    <t>1.5</t>
  </si>
  <si>
    <t>SCURGEREA APELOR</t>
  </si>
  <si>
    <t>1.6.1</t>
  </si>
  <si>
    <t>1.6.2</t>
  </si>
  <si>
    <t>1.6.3</t>
  </si>
  <si>
    <t>1.6.4</t>
  </si>
  <si>
    <t>1.6.5</t>
  </si>
  <si>
    <t>NOD RUTIER KM 3+518 PE VARIANTE SPRE VEST (DN67)</t>
  </si>
  <si>
    <t>1.6.6</t>
  </si>
  <si>
    <t>1.6.7</t>
  </si>
  <si>
    <t>1.6.8</t>
  </si>
  <si>
    <t>DEVIERE DRUM JUDETEAN 665</t>
  </si>
  <si>
    <t>1.7</t>
  </si>
  <si>
    <t>PARCARI</t>
  </si>
  <si>
    <t>1.8</t>
  </si>
  <si>
    <t>1.9</t>
  </si>
  <si>
    <t>PODETE</t>
  </si>
  <si>
    <t>1.10</t>
  </si>
  <si>
    <t>SEMNALIZARE SI MARCAJE RUTIERE</t>
  </si>
  <si>
    <t>1.11</t>
  </si>
  <si>
    <t>RETELE ILUMINAT PUBLIC</t>
  </si>
  <si>
    <t>1.12</t>
  </si>
  <si>
    <t>MUTARI SI PROTEJARI RETELE UTILITATI</t>
  </si>
  <si>
    <t>1.13</t>
  </si>
  <si>
    <t>LUCRARI DE CONSOLIDARE</t>
  </si>
  <si>
    <t>1.14</t>
  </si>
  <si>
    <t>LUCRARI HIDROTEHNICE</t>
  </si>
  <si>
    <t>LUCRARI DE PODURI</t>
  </si>
  <si>
    <t>2.1</t>
  </si>
  <si>
    <t>2.2</t>
  </si>
  <si>
    <t>POD PESTE MAGISTRALA C.F. 221 SI RAUL AMARADIA KM 0+370</t>
  </si>
  <si>
    <t>2.3</t>
  </si>
  <si>
    <t>POD KM 0+579 PESTE RAUL JIU</t>
  </si>
  <si>
    <t>2.4</t>
  </si>
  <si>
    <t>POD(PODET) KM 0+880</t>
  </si>
  <si>
    <t>2.5</t>
  </si>
  <si>
    <t>PASAJ PESTE CENTURA KM 1+909 DJ 663A</t>
  </si>
  <si>
    <t>2.6</t>
  </si>
  <si>
    <t>POD KM 3+000 PESTE RAUL SUSITA</t>
  </si>
  <si>
    <t>2.7</t>
  </si>
  <si>
    <t>PASAJ PESTE  DN67 KM 3+518</t>
  </si>
  <si>
    <t>2.8</t>
  </si>
  <si>
    <t>PASAJ PESTE CENTURA KM 3+666 DJ 674a</t>
  </si>
  <si>
    <t>2.9</t>
  </si>
  <si>
    <t>PASAJ PESTE CF 202 KM 5+585</t>
  </si>
  <si>
    <t>2.10</t>
  </si>
  <si>
    <t>2.11</t>
  </si>
  <si>
    <t>2.12</t>
  </si>
  <si>
    <t>2.13</t>
  </si>
  <si>
    <t>2.14</t>
  </si>
  <si>
    <t>PASAJ KM 14+300 peste CF 202+DN 66</t>
  </si>
  <si>
    <t>2.15</t>
  </si>
  <si>
    <t>PASAJ CENTURA KM 7+222</t>
  </si>
  <si>
    <t>LUCRARI IN REGIE</t>
  </si>
  <si>
    <t>DW1.</t>
  </si>
  <si>
    <t>LUCRARI IN REGIE - MANOPERA</t>
  </si>
  <si>
    <t>DW2.</t>
  </si>
  <si>
    <t>LUCRARI IN REGIE - MATERIALE</t>
  </si>
  <si>
    <t>DW3.</t>
  </si>
  <si>
    <t>LUCRARI IN REGIE - UTILAJE</t>
  </si>
  <si>
    <t>VALOARE TOTALA LISTE (fara S.P.)</t>
  </si>
  <si>
    <t>VALOARE TOTALA LISTE (fara S.P. si DW)</t>
  </si>
  <si>
    <t>AMENAJARI INTERSECTII - NOD RUTIER KM 0+000 (DN66)</t>
  </si>
  <si>
    <t>buc</t>
  </si>
  <si>
    <t>L7</t>
  </si>
  <si>
    <t>L8</t>
  </si>
  <si>
    <t>L9</t>
  </si>
  <si>
    <t>L10</t>
  </si>
  <si>
    <t>E1</t>
  </si>
  <si>
    <t>E7</t>
  </si>
  <si>
    <t>E2</t>
  </si>
  <si>
    <t>E3</t>
  </si>
  <si>
    <t>E8</t>
  </si>
  <si>
    <t>E6</t>
  </si>
  <si>
    <t>E4</t>
  </si>
  <si>
    <t>E5</t>
  </si>
  <si>
    <t>R1</t>
  </si>
  <si>
    <t>R2a</t>
  </si>
  <si>
    <t>R6</t>
  </si>
  <si>
    <t>R7</t>
  </si>
  <si>
    <t>R8</t>
  </si>
  <si>
    <t>R11a</t>
  </si>
  <si>
    <t>R11b</t>
  </si>
  <si>
    <t>R18</t>
  </si>
  <si>
    <t>MASURI SIGURANTA CIRCULATIEI - PARAPETE</t>
  </si>
  <si>
    <t>EQ2d</t>
  </si>
  <si>
    <t>EQ2e</t>
  </si>
  <si>
    <t>D2</t>
  </si>
  <si>
    <t>D6</t>
  </si>
  <si>
    <t>D8</t>
  </si>
  <si>
    <t>AMENAJARE INTERSECTII - Rampe la pasaj superior la DJ 663A si DJ 674A</t>
  </si>
  <si>
    <t>AMENAJARI INTERSECTII - NOD RUTIER KM 7+222,41, VARIANTA SPRE EST (DN67)</t>
  </si>
  <si>
    <t>AMENAJARI INTERSECTII - RAMPE LA PASAJ SUPERIOR LA DC01(PREAJBA)</t>
  </si>
  <si>
    <t>INTERSECTIE GIRATORIE KM 14+909 - PE VARIANTA SPRE EST (DN66)</t>
  </si>
  <si>
    <t>INTERSECTIE GIRATORIE KM 5+078 - VARIANTA SPRE VEST</t>
  </si>
  <si>
    <t>DEVIERI DRUMURI AGRICOLE, DRUMURI LATERALE SI ACCESE LA PROPRIETATI</t>
  </si>
  <si>
    <t>POD(PODET) KM 8+069</t>
  </si>
  <si>
    <t>PASAJ PESTE CENTURA KM 10+045 DC 01 PREAJBA</t>
  </si>
  <si>
    <t>1. Lucrari preliminare</t>
  </si>
  <si>
    <t>L8a</t>
  </si>
  <si>
    <t>2. Terasamente</t>
  </si>
  <si>
    <t>CF2</t>
  </si>
  <si>
    <t>E3a</t>
  </si>
  <si>
    <t>3. Suprastructura</t>
  </si>
  <si>
    <t>R13a</t>
  </si>
  <si>
    <t>R23</t>
  </si>
  <si>
    <t>R21</t>
  </si>
  <si>
    <t>R19a</t>
  </si>
  <si>
    <t>R19b</t>
  </si>
  <si>
    <t>4. Rigole si santuri</t>
  </si>
  <si>
    <t>L3a</t>
  </si>
  <si>
    <t>C2</t>
  </si>
  <si>
    <t>D7</t>
  </si>
  <si>
    <t>5. Marcaje si semnalizare rutiera</t>
  </si>
  <si>
    <t>EQ12</t>
  </si>
  <si>
    <t>EQ10</t>
  </si>
  <si>
    <t>EQ11</t>
  </si>
  <si>
    <t>EQ45</t>
  </si>
  <si>
    <t>6. Parapete</t>
  </si>
  <si>
    <t>B23a</t>
  </si>
  <si>
    <t>LISTA DE CANTITATI DE LUCRARI Nr. 1.6.2 AMENAJARE INTERSECTII - Rampe la pasaj superior la DJ 663A si DJ 674A</t>
  </si>
  <si>
    <t>E8a</t>
  </si>
  <si>
    <t>EQ.45</t>
  </si>
  <si>
    <t>EQ20</t>
  </si>
  <si>
    <t>R23b</t>
  </si>
  <si>
    <t>LISTA DE CANTITATI DE LUCRARI Nr. 1.6.5 NOD RUTIER KM 3+518 PE VARIANTE SPRE VEST (DN67)</t>
  </si>
  <si>
    <t>EQ19</t>
  </si>
  <si>
    <t>EQ9</t>
  </si>
  <si>
    <t>EQ8</t>
  </si>
  <si>
    <t>R10</t>
  </si>
  <si>
    <t>R2</t>
  </si>
  <si>
    <t>R22</t>
  </si>
  <si>
    <t>R1b</t>
  </si>
  <si>
    <t>L6</t>
  </si>
  <si>
    <t>5. Benzi accelerare si decelerare acces parcare</t>
  </si>
  <si>
    <t>6. Marcaje si semnalizare rutiera</t>
  </si>
  <si>
    <t>7. Diverse</t>
  </si>
  <si>
    <t>R30</t>
  </si>
  <si>
    <t>L14b</t>
  </si>
  <si>
    <t>L17</t>
  </si>
  <si>
    <t>R25</t>
  </si>
  <si>
    <t>L14a</t>
  </si>
  <si>
    <t>L12</t>
  </si>
  <si>
    <t>L16</t>
  </si>
  <si>
    <t>L15</t>
  </si>
  <si>
    <t>LISTA DE CANTITATI DE LUCRARI Nr. 1.7 PARCARI</t>
  </si>
  <si>
    <t>LISTA DE CANTITATI DE LUCRARI Nr. 1.8 DEVIERI DRUMURI AGRICOLE, DRUMURI LATERALE SI ACCESE LA PROPRIETATI</t>
  </si>
  <si>
    <t>1. Lucrari preliminare:</t>
  </si>
  <si>
    <t>4.Podete</t>
  </si>
  <si>
    <t>LISTA DE CANTITATI DE LUCRARI Nr. 1.9 PODETE</t>
  </si>
  <si>
    <t>C21d</t>
  </si>
  <si>
    <t>LISTA DE CANTITATI DE LUCRARI Nr. 1.10 SEMNALIZARE SI MARCAJE RUTIERE</t>
  </si>
  <si>
    <t>EQ7</t>
  </si>
  <si>
    <t>EQ20a</t>
  </si>
  <si>
    <t>EQ13</t>
  </si>
  <si>
    <t>EQ14</t>
  </si>
  <si>
    <t>LISTA DE CANTITATI DE LUCRARI Nr. 1.14 LUCRARI HIDROTEHNICE</t>
  </si>
  <si>
    <t>H4a</t>
  </si>
  <si>
    <t>H4b</t>
  </si>
  <si>
    <t>H5</t>
  </si>
  <si>
    <t>H6</t>
  </si>
  <si>
    <t>Cap. 1. INFRASTRUCTURA - CULEI SI PILE</t>
  </si>
  <si>
    <t>B3c</t>
  </si>
  <si>
    <t>B3e</t>
  </si>
  <si>
    <t>B4b</t>
  </si>
  <si>
    <t>B4a</t>
  </si>
  <si>
    <t>B6</t>
  </si>
  <si>
    <t>B7d</t>
  </si>
  <si>
    <t>B4.1a</t>
  </si>
  <si>
    <t>B4.1b</t>
  </si>
  <si>
    <t>B5</t>
  </si>
  <si>
    <t>Cap. 2. SUPRASTRUCTURA</t>
  </si>
  <si>
    <t>B39</t>
  </si>
  <si>
    <t>B16</t>
  </si>
  <si>
    <t>B15a</t>
  </si>
  <si>
    <t>B15b</t>
  </si>
  <si>
    <t>B18</t>
  </si>
  <si>
    <t>B19</t>
  </si>
  <si>
    <t>B22</t>
  </si>
  <si>
    <t>B20a</t>
  </si>
  <si>
    <t>B21a</t>
  </si>
  <si>
    <t>B24</t>
  </si>
  <si>
    <t>Cap. 3. RACORDARE CU TERASAMENTELE</t>
  </si>
  <si>
    <t>B12g</t>
  </si>
  <si>
    <t>B38</t>
  </si>
  <si>
    <t>B37</t>
  </si>
  <si>
    <t>B36</t>
  </si>
  <si>
    <t>Cap. 4. DIVERSE</t>
  </si>
  <si>
    <t>B51</t>
  </si>
  <si>
    <t>B28a</t>
  </si>
  <si>
    <t>B1</t>
  </si>
  <si>
    <t>B2a</t>
  </si>
  <si>
    <t>B8</t>
  </si>
  <si>
    <t>B4.2</t>
  </si>
  <si>
    <t>B9l</t>
  </si>
  <si>
    <t>B9o</t>
  </si>
  <si>
    <t>B9p</t>
  </si>
  <si>
    <t>B14i</t>
  </si>
  <si>
    <t>B25c</t>
  </si>
  <si>
    <t>B23</t>
  </si>
  <si>
    <t>B10</t>
  </si>
  <si>
    <t>B27.1</t>
  </si>
  <si>
    <t>PASAJ PESTE DN66 KM 0+000</t>
  </si>
  <si>
    <t>LISTA DE CANTITATI DE LUCRARI Nr. 2.1 PASAJ PESTE DN66 KM 0+000</t>
  </si>
  <si>
    <t>LISTA DE CANTITATI DE LUCRARI Nr. 2.2 POD PESTE MAGISTRALA C.F. 221 SI RAUL AMARADIA KM 0+370</t>
  </si>
  <si>
    <t>B55</t>
  </si>
  <si>
    <t>B11</t>
  </si>
  <si>
    <t>B8a</t>
  </si>
  <si>
    <t>B25f</t>
  </si>
  <si>
    <t>B27.2</t>
  </si>
  <si>
    <t>LISTA DE CANTITATI DE LUCRARI Nr. 2.3 POD KM 0+579 PESTE RAUL JIU</t>
  </si>
  <si>
    <t>B41a</t>
  </si>
  <si>
    <t>B12e</t>
  </si>
  <si>
    <t>B27.3</t>
  </si>
  <si>
    <t>B3f</t>
  </si>
  <si>
    <t>B35a</t>
  </si>
  <si>
    <t>B14h</t>
  </si>
  <si>
    <t>B9c</t>
  </si>
  <si>
    <t>B9e</t>
  </si>
  <si>
    <t>LISTA DE CANTITATI DE LUCRARI Nr. 2.6 POD KM 3+000 PESTE RAUL SUSITA</t>
  </si>
  <si>
    <t>Cap. 4. LUCRARI IN ALBIE</t>
  </si>
  <si>
    <t>Cap. 5. DIVERSE</t>
  </si>
  <si>
    <t>B53</t>
  </si>
  <si>
    <t>B54</t>
  </si>
  <si>
    <t>B52</t>
  </si>
  <si>
    <t>LISTA DE CANTITATI DE LUCRARI Nr. 2.7 PASAJ PESTE  DN67 KM 3+518</t>
  </si>
  <si>
    <t>LISTA DE CANTITATI DE LUCRARI Nr. 2.5 PASAJ PESTE CENTURA KM 1+909 DJ 663A</t>
  </si>
  <si>
    <t>LISTA DE CANTITATI DE LUCRARI Nr. 2.8 PASAJ PESTE CENTURA KM 3+666 DJ 674a</t>
  </si>
  <si>
    <t>LISTA DE CANTITATI DE LUCRARI Nr. 2.9 PASAJ PESTE CF 202 KM 5+585</t>
  </si>
  <si>
    <t>B12a</t>
  </si>
  <si>
    <t>POD PESTE RAUL AMARADIA KM 6+015</t>
  </si>
  <si>
    <t>LISTA DE CANTITATI DE LUCRARI Nr. 2.10 POD PESTE RAUL AMARADIA KM 6+015</t>
  </si>
  <si>
    <t>LISTA DE CANTITATI DE LUCRARI Nr. 2.11 POD(PODET) KM 8+069</t>
  </si>
  <si>
    <t>LISTA DE CANTITATI DE LUCRARI Nr. 2.12 PASAJ PESTE CENTURA KM 10+045 DC 01 PREAJBA</t>
  </si>
  <si>
    <t>POD (PODET) KM 12+183</t>
  </si>
  <si>
    <t>LISTA DE CANTITATI DE LUCRARI Nr. 2.13 POD (PODET) KM 12+183</t>
  </si>
  <si>
    <t>LISTA DE CANTITATI DE LUCRARI Nr. 2.14 PASAJ KM 14+300 peste CF 202+DN 66</t>
  </si>
  <si>
    <t>B27.4</t>
  </si>
  <si>
    <t>LISTA DE CANTITATI DE LUCRARI Nr. 2.15 PASAJ CENTURA KM 7+222</t>
  </si>
  <si>
    <t>B27.5</t>
  </si>
  <si>
    <t>B14h.</t>
  </si>
  <si>
    <t>TOTAL  VALOARE LUCRARI OFERTA</t>
  </si>
  <si>
    <t>LISTA DE CANTITATI DE LUCRARI Nr. 2.4 POD (PODET) KM 0+880</t>
  </si>
  <si>
    <t>LISTA DE CANTITATI DE LUCRARI Nr. 1.13 LUCRARI DE CONSOLIDARE</t>
  </si>
  <si>
    <t>Lucrari asanare si drenaj</t>
  </si>
  <si>
    <t>CO.2</t>
  </si>
  <si>
    <t>Lucrari protectia taluzurilor</t>
  </si>
  <si>
    <t>CO.13</t>
  </si>
  <si>
    <t>CO.5</t>
  </si>
  <si>
    <t>Lucrari sustinere taluz</t>
  </si>
  <si>
    <t>CO.8</t>
  </si>
  <si>
    <t>CO.9</t>
  </si>
  <si>
    <t>CO.13.1</t>
  </si>
  <si>
    <t>CO.6</t>
  </si>
  <si>
    <t>LISTA DE CANTITATI DE LUCRARI Nr. 1.12 MUTARI SI PROTEJARI RETELE UTILITATI</t>
  </si>
  <si>
    <t>Mutari , protejari retele utilitati</t>
  </si>
  <si>
    <t>RS1</t>
  </si>
  <si>
    <t>RS2</t>
  </si>
  <si>
    <t>RS3</t>
  </si>
  <si>
    <t>RS4</t>
  </si>
  <si>
    <t>RS5</t>
  </si>
  <si>
    <t>RS6</t>
  </si>
  <si>
    <t>RS7</t>
  </si>
  <si>
    <t>RS8</t>
  </si>
  <si>
    <t>RS9</t>
  </si>
  <si>
    <t>LISTA DE CANTITATI DE LUCRARI Nr. 1.11 RETELE ILUMINAT PUBLIC</t>
  </si>
  <si>
    <t>RS10a</t>
  </si>
  <si>
    <t>RS10b</t>
  </si>
  <si>
    <t>LISTA DE CANTITATI DE LUCRARI Nr. 1.6.8 DEVIERE DRUM JUDETEAN 665</t>
  </si>
  <si>
    <t>1. LUCRARI PRELIMINARE</t>
  </si>
  <si>
    <t>2. TERASAMENTE</t>
  </si>
  <si>
    <t>3. SUPRASTRUCTURA</t>
  </si>
  <si>
    <t>CF2.</t>
  </si>
  <si>
    <t>4. RIGOLE SI SANTURI</t>
  </si>
  <si>
    <t>5. MARCAJE SI SEMNALIZARE RUTIERA</t>
  </si>
  <si>
    <t>6. PARAPETE</t>
  </si>
  <si>
    <t>LISTA DE CANTITATI DE LUCRARI Nr. 1.6.7 INTERSECTIE GIRATORIE KM 5+078 - VARIANTA SPRE VEST</t>
  </si>
  <si>
    <t>R13b</t>
  </si>
  <si>
    <t>LISTA DE CANTITATI DE LUCRARI Nr. 1.6.6 INTERSECTIE GIRATORIE KM 14+909 - PE VARIANTA SPRE EST (DN66)</t>
  </si>
  <si>
    <t>LISTA DE CANTITATI DE LUCRARI Nr. 1.6.3 AMENAJARI INTERSECTII - NOD RUTIER KM 7+222,41, VARIANTA SPRE EST (DN67)</t>
  </si>
  <si>
    <t>D1</t>
  </si>
  <si>
    <t>R2b</t>
  </si>
  <si>
    <t>R18a1</t>
  </si>
  <si>
    <t>DRUM</t>
  </si>
  <si>
    <t>L5</t>
  </si>
  <si>
    <t>L2</t>
  </si>
  <si>
    <t>L1</t>
  </si>
  <si>
    <t>L11a</t>
  </si>
  <si>
    <t>L11c</t>
  </si>
  <si>
    <t>L11d</t>
  </si>
  <si>
    <t>L11e</t>
  </si>
  <si>
    <t>L11f</t>
  </si>
  <si>
    <t>L11g</t>
  </si>
  <si>
    <t>L18</t>
  </si>
  <si>
    <t>E10</t>
  </si>
  <si>
    <t>L3</t>
  </si>
  <si>
    <t>L13</t>
  </si>
  <si>
    <t>B105</t>
  </si>
  <si>
    <t>Cantitate</t>
  </si>
  <si>
    <t>LISTA DE CANTITATI DE LUCRARI Nr. 1.6.4 AMENAJARI INTERSECTII - RAMPE LA PASAJ SUPERIOR LA DC01(PREAJBA)</t>
  </si>
  <si>
    <t>mp</t>
  </si>
  <si>
    <t>C22e-01</t>
  </si>
  <si>
    <t>Podet nou dalat L= 5,00 m din dale prefabricate tip D5, culei prefabricate tip L, aripi prefabricate tip A, fundatii beton monolit , pereu piatra bruta 30 cm grosime -18 dale curente, 2 dale marginale, 20 culei pref, 4 aripi (*Podet km 4+609 Est realizat 16%)</t>
  </si>
  <si>
    <t>Podet nou dalat L= 5,00 m din dale prefabricate tip D5, culei prefabricate tip L, aripi prefabricate tip A, fundatii beton monolit , pereu piatra bruta 30 cm grosime -18 dale curente, 2 dale marginale, 20 culei pref, 4 aripi (*Podet km 2+492 Est realizat 16%)</t>
  </si>
  <si>
    <t>C22h-01</t>
  </si>
  <si>
    <t>Podet nou dalat L= 5,00 m din dale prefabricate tip D5, culei prefabricate tip L, aripi prefabricate tip A, fundatii beton monolit , pereu piatra bruta 30 cm grosime -24 dale curente, 2 dale marginale, 26 culei pref, 4 aripi (Podet km 0+671 Est ralizat 84%)</t>
  </si>
  <si>
    <t>C22d-01</t>
  </si>
  <si>
    <t>Podet nou dalat L= 5,00 m din dale prefabricate tip D5, culei prefabricate tip L, aripi prefabricate tip A, fundatii beton monolit , pereu piatra bruta 30 cm grosime -16 dale curente, 2 dale marginale, 18 culei pref, 4 aripi (Podet km 0+892 Est si km 1+366 Est realizate 82%)</t>
  </si>
  <si>
    <t>Podet nou dalat L= 5,00 m din dale prefabricate tip D5, culei prefabricate tip L3, aripi prefabricate tip A3, fundatii beton monolit , pereu piatra bruta 30 cm grosime -16 dale curente, 2 dale marginale, 18 culei pref, 4 aripi (Podet km 11+275 Est realizat 77%)</t>
  </si>
  <si>
    <t>Podet nou dalat L= 5,00 m din dale prefabricate tip D5, culei prefabricate tip L, aripi prefabricate tip A, fundatii beton monolit , pereu piatra bruta 30 cm grosime -20 dale curente, 2 dale marginale, 22 culei pref, 4 aripi (Podet km 3+057 Est realizat 16%)</t>
  </si>
  <si>
    <t>C22f-01</t>
  </si>
  <si>
    <t>Podet nou dalat L= 4,00 m din dale prefabricate tip D4, culei prefabricate tip L, aripi prefabricate tip A, fundatii beton monolit tip C16/20, pereu piatra bruta 30 cm grosime -18 dale curente, 2 dale marginale, 20 culei pref,4 aripi (Podet km 13+077 Est realizat 82%)</t>
  </si>
  <si>
    <t>C21e-01</t>
  </si>
  <si>
    <t>Podet nou dalat L= 4,00 m din dale prefabricate tip D4, culei prefabricate tip L, aripi prefabricate tip A, fundatii beton monolit tip C16/20, pereu piatra bruta 30 cm grosime -18 dale curente, 2 dale marginale, 20 culei pref,2 aripi+ camera cadere (Podet km 9+041 Est realizat 71%)</t>
  </si>
  <si>
    <t>C21e1-01</t>
  </si>
  <si>
    <t>C21d-01</t>
  </si>
  <si>
    <t>Podet nou dalat L= 4,00 m din dale prefabricate tip D4, culei prefabricate tip L, aripi prefabricate tip A, fundatii beton monolit , pereu piatra bruta 30 cm grosime -16 dale curente, 2 dale marginale, 18 culei pref,4 aripi  (Podet km 13+327 Est realizat 81%)</t>
  </si>
  <si>
    <t>Podet nou dalat L= 4,00 m din dale prefabricate tip D4, culei prefabricate tip L, aripi prefabricate tip A, fundatii beton monolit , pereu piatra bruta 30 cm grosime -16 dale curente, 2 dale marginale, 18 culei pref,4 aripi  (Podet km 3+872 Est)</t>
  </si>
  <si>
    <t>C21g-01</t>
  </si>
  <si>
    <t>Podet nou dalat L= 4,00 m din dale prefabricate tip D4, culei prefabricate tip L, aripi prefabricate tip A, fundatii beton monolit , pereu piatra bruta 30 cm grosime -22 dale curente, 2 dale marginale, 24 culei pref,4 aripi (Podet km 13+653 Est realizat 82%)</t>
  </si>
  <si>
    <t>Podet nou dalat L= 3,00 m din dale prefabricate tip D3, culei prefabricate tip L, aripi prefabricate tip A, fundatii beton monolit , pereu piatra bruta 30 cm grosime -14 dale curente, 2 dale marginale, 16 culei pref,4 aripi (Podet km 10+997 Est si km 11+887 Est realizate 82%)</t>
  </si>
  <si>
    <t>C20c-01</t>
  </si>
  <si>
    <t>C22d1-01</t>
  </si>
  <si>
    <t>C7b11-01</t>
  </si>
  <si>
    <t>Podet nou L=2.00m din cadre prefabricate deschise tip P 2,  fundatii din beton monolit   pereu din piatra bruta sau beton  de 20 cm grosime,saltea piatra bruta ,17cadre , 4 aripi (Podet km 8+069 Est realizat 86%)</t>
  </si>
  <si>
    <t>C7b6-01</t>
  </si>
  <si>
    <t>Podet nou L=2.00m din cadre prefabricate deschise tip P 2,  fundatii din beton monolit   pereu din piatra bruta sau beton  de 20 cm grosime,saltea piatra bruta ,12 cadre , 4 aripi (Podet km 10+344 Est realizat 90%)</t>
  </si>
  <si>
    <t>C7b5-01</t>
  </si>
  <si>
    <t>Podet nou L=2.00m din cadre prefabricate deschise tip P 2,  fundatii din beton monolit,  pereu din piatra bruta sau beton, de 20 cm grosime,saltea piatra bruta -11cadre , 4 aripi (Podet km 0+975 DJ665 realizat 90%)</t>
  </si>
  <si>
    <t>C21c-01</t>
  </si>
  <si>
    <t>Podete noi din dale prefabricate, tip D4, culei prefabricate tip L, aripi prefabricate tip A, fundatii beton monolit , pereu piatra bruta 30 cm grosime – 14 dale curente, 2 dale marginale, 16 culei pref, 4 aripi (Podet km 0+208 DJ665 realizat 79%)</t>
  </si>
  <si>
    <t>E7.1</t>
  </si>
  <si>
    <t>mc</t>
  </si>
  <si>
    <t>CO.14</t>
  </si>
  <si>
    <t>CO.16</t>
  </si>
  <si>
    <t>CO.17</t>
  </si>
  <si>
    <t>CO.18</t>
  </si>
  <si>
    <t>CO.19</t>
  </si>
  <si>
    <t>CO.20</t>
  </si>
  <si>
    <t>CO.21</t>
  </si>
  <si>
    <t xml:space="preserve">Extraexcavatie (sapatura) </t>
  </si>
  <si>
    <t>Balast sort 0-63mm</t>
  </si>
  <si>
    <t>Geotextil min. 150 g/mp</t>
  </si>
  <si>
    <t>Geotextil 300-400g/mp</t>
  </si>
  <si>
    <t>Geogrile Rmin. 80x80 KN/ml</t>
  </si>
  <si>
    <t>Geogrile Rmin. 110x110 KN/ml</t>
  </si>
  <si>
    <t>Tub neted neperforat ф = 90mm</t>
  </si>
  <si>
    <t>ml</t>
  </si>
  <si>
    <t>LISTA DE CANTITATI DE LUCRARI Nr. 1.15 LUCRARI CONSOLIDARE TERASAMENTE</t>
  </si>
  <si>
    <t>Montare grinzi prefabricate precomprimate L=18,00 m; h=1.03 m</t>
  </si>
  <si>
    <t>m</t>
  </si>
  <si>
    <t>B25c-01</t>
  </si>
  <si>
    <t>Montare dispozitive de acoperire a rosturilor de dilatare D=50 mm</t>
  </si>
  <si>
    <t>Montare dispozitive de acoperire a rosturilor de dilatare D=100 mm</t>
  </si>
  <si>
    <t>B25f-01</t>
  </si>
  <si>
    <t>Montare aparate reazem din neopren tip 3 (150x300x19 mm)</t>
  </si>
  <si>
    <t>B9c-01</t>
  </si>
  <si>
    <t>B9e-01</t>
  </si>
  <si>
    <t>Montare aparate reazem din neopren tip 5 (200X300X30MM)</t>
  </si>
  <si>
    <t>Montare aparate reazem din neopren tip 6  (200X300X41MM)</t>
  </si>
  <si>
    <t>B9f-01</t>
  </si>
  <si>
    <t>t</t>
  </si>
  <si>
    <t>Montare confectii metalice –pentru aparate reazem neopren, pentru dispozitive antiseismice si alte elemente similare</t>
  </si>
  <si>
    <t>B4.2-01</t>
  </si>
  <si>
    <t>Beton C30/37</t>
  </si>
  <si>
    <t>B19.1</t>
  </si>
  <si>
    <t>Protectie hidroizolatie 3cm</t>
  </si>
  <si>
    <t>LISTA DE CANTITATI DE LUCRARI Nr. 1.16 PODETE IN ZONA KM 0+000</t>
  </si>
  <si>
    <t>PODET KM 0+125 la Bretea Vest, Nod Km 0+000</t>
  </si>
  <si>
    <t>PODET KM 0+080 Varianta de ocolire Vest</t>
  </si>
  <si>
    <t>R18a3</t>
  </si>
  <si>
    <t>Beton clasa C35/45</t>
  </si>
  <si>
    <t>Hidroizolatie</t>
  </si>
  <si>
    <t>Armaturi in radier</t>
  </si>
  <si>
    <t>Podet metalic din tabla ondulata L=29.35m</t>
  </si>
  <si>
    <t xml:space="preserve">C7b03a  </t>
  </si>
  <si>
    <t xml:space="preserve">Strat geomembrana la podet (grosime 2 mm) </t>
  </si>
  <si>
    <t>Beton clasa C30/37</t>
  </si>
  <si>
    <t>Pereu pe taluz</t>
  </si>
  <si>
    <t>Armaturi PC52</t>
  </si>
  <si>
    <t>Cofraje podet</t>
  </si>
  <si>
    <t>Hidroizolatie cale</t>
  </si>
  <si>
    <t>Pereu din dale de beton C30/37</t>
  </si>
  <si>
    <t>Hidroizolatie aripi racordare</t>
  </si>
  <si>
    <t>Beton de egalizare C12/15</t>
  </si>
  <si>
    <t>C22e1-01</t>
  </si>
  <si>
    <t>Montare grinzi prefabricate precomprimate L=27,00 m; h=1.03 m</t>
  </si>
  <si>
    <t>B29k1-01</t>
  </si>
  <si>
    <t>B29t-01</t>
  </si>
  <si>
    <t>B29i-01</t>
  </si>
  <si>
    <t>Montare grinzi prefabricate precomprimate L=16.00 m; h=0.93  m</t>
  </si>
  <si>
    <t>Montare grinzi prefabricate precomprimate L=21.00 m; h=0.93 m</t>
  </si>
  <si>
    <t>B29k-01</t>
  </si>
  <si>
    <t>B29j1-01</t>
  </si>
  <si>
    <t>Montare grinzi prefabricate precomprimate L=22.50 m; h=0.93  m</t>
  </si>
  <si>
    <t>Umplutura material granular</t>
  </si>
  <si>
    <t>EQ10.1</t>
  </si>
  <si>
    <t>Marcaj rezonator</t>
  </si>
  <si>
    <t>km</t>
  </si>
  <si>
    <t>R23c</t>
  </si>
  <si>
    <t>Trotuare cu latimea de 1,50 m incadrate de borduri</t>
  </si>
  <si>
    <t>Contract:</t>
  </si>
  <si>
    <t>TOTAL GENERAL</t>
  </si>
  <si>
    <t>BENEFICIAR,</t>
  </si>
  <si>
    <t>RA8</t>
  </si>
  <si>
    <t>Beton asfaltic tip BA8 4cm</t>
  </si>
  <si>
    <t>Nr.</t>
  </si>
  <si>
    <t>U.M.</t>
  </si>
  <si>
    <t>a) Prezenta lista de cantitati contine un numar de 14 articole</t>
  </si>
  <si>
    <t>b) Ofertantul completeaza si raspunde de valorile inscrise de el in coloanele 5 si 6.</t>
  </si>
  <si>
    <t>LISTA DE CANTITATI DE LUCRARI Nr. 1.1</t>
  </si>
  <si>
    <t>LISTA DE CANTITATI DE LUCRARI Nr. 1.0</t>
  </si>
  <si>
    <t>1.15</t>
  </si>
  <si>
    <t>1.16</t>
  </si>
  <si>
    <t>1.17</t>
  </si>
  <si>
    <t>LUCRARI DE PODURI SI PASAJE</t>
  </si>
  <si>
    <t>OFERTANT,</t>
  </si>
  <si>
    <t>TOTAL</t>
  </si>
  <si>
    <t xml:space="preserve">LISTA DE CANTITATI DE LUCRARI Nr. 1.2 </t>
  </si>
  <si>
    <t xml:space="preserve">LISTA DE CANTITATI DE LUCRARI Nr. 1.3 </t>
  </si>
  <si>
    <t xml:space="preserve">LISTA DE CANTITATI DE LUCRARI Nr. 1.4 </t>
  </si>
  <si>
    <t xml:space="preserve">LISTA DE CANTITATI DE LUCRARI Nr. 1.5 </t>
  </si>
  <si>
    <t xml:space="preserve">LISTA DE CANTITATI DE LUCRARI Nr. 1.6.1 </t>
  </si>
  <si>
    <t>LISTA DE CANTITATI DE LUCRARI Nr. 1.17 PODET KM 14+085</t>
  </si>
  <si>
    <t>Cap. 1. SUPRASTRUCTURA</t>
  </si>
  <si>
    <t>Cap. 2. RACORDARE CU TERASAMENTELE</t>
  </si>
  <si>
    <t>DW2. LUCRARI IN REGIE - MATERIALE</t>
  </si>
  <si>
    <t>LUCRARI REGIE</t>
  </si>
  <si>
    <t>DW201</t>
  </si>
  <si>
    <t>DW202</t>
  </si>
  <si>
    <t>DW203</t>
  </si>
  <si>
    <t>DW204</t>
  </si>
  <si>
    <t>DW205</t>
  </si>
  <si>
    <t>DW206</t>
  </si>
  <si>
    <t>DW207</t>
  </si>
  <si>
    <t>DW208</t>
  </si>
  <si>
    <t>DW209</t>
  </si>
  <si>
    <t>DW210</t>
  </si>
  <si>
    <t>DW211</t>
  </si>
  <si>
    <t>DW212</t>
  </si>
  <si>
    <t>DW101</t>
  </si>
  <si>
    <t>DW102</t>
  </si>
  <si>
    <t>DW103</t>
  </si>
  <si>
    <t>DW104</t>
  </si>
  <si>
    <t>DW105</t>
  </si>
  <si>
    <t>DW106</t>
  </si>
  <si>
    <t>DW107</t>
  </si>
  <si>
    <t>DW108</t>
  </si>
  <si>
    <t>DW109</t>
  </si>
  <si>
    <t>DW110</t>
  </si>
  <si>
    <t>DW111</t>
  </si>
  <si>
    <t>DW112</t>
  </si>
  <si>
    <t>DW113</t>
  </si>
  <si>
    <t>DW1. LUCRARI IN REGIE - MANOPERA</t>
  </si>
  <si>
    <t>DW3. LUCRARI IN REGIE - UTILAJE</t>
  </si>
  <si>
    <t>DW301</t>
  </si>
  <si>
    <t>DW302</t>
  </si>
  <si>
    <t>DW303</t>
  </si>
  <si>
    <t>DW304</t>
  </si>
  <si>
    <t>DW305</t>
  </si>
  <si>
    <t>DW306</t>
  </si>
  <si>
    <t>DW307</t>
  </si>
  <si>
    <t>DW308</t>
  </si>
  <si>
    <t>DW309</t>
  </si>
  <si>
    <t>DW310</t>
  </si>
  <si>
    <t>DW311</t>
  </si>
  <si>
    <t>DW312</t>
  </si>
  <si>
    <t>DW313</t>
  </si>
  <si>
    <t>DW314</t>
  </si>
  <si>
    <t>DW315</t>
  </si>
  <si>
    <t>DW316</t>
  </si>
  <si>
    <t>DW317</t>
  </si>
  <si>
    <t>DW318</t>
  </si>
  <si>
    <t>DW319</t>
  </si>
  <si>
    <t>DW320</t>
  </si>
  <si>
    <t>DW321</t>
  </si>
  <si>
    <t>DW322</t>
  </si>
  <si>
    <t>DW323</t>
  </si>
  <si>
    <t>DW324</t>
  </si>
  <si>
    <t>DW325</t>
  </si>
  <si>
    <t>DW326</t>
  </si>
  <si>
    <t>DW326.</t>
  </si>
  <si>
    <t>B38.1</t>
  </si>
  <si>
    <t>B14p</t>
  </si>
  <si>
    <t>B14i.</t>
  </si>
  <si>
    <t>LUCRARI CONSOLIDARE TERASAMENTE</t>
  </si>
  <si>
    <t>PODETE IN ZONA KM 0+000</t>
  </si>
  <si>
    <t>PODET KM 14+085</t>
  </si>
  <si>
    <t>Beneficiar: Compania Nationala de Administrare a Infrastructurii Rutiere  SA</t>
  </si>
  <si>
    <t xml:space="preserve">Inginer: </t>
  </si>
  <si>
    <t xml:space="preserve">Antreprenor: </t>
  </si>
  <si>
    <t>GI.01</t>
  </si>
  <si>
    <t>GI.02</t>
  </si>
  <si>
    <t>GI.03</t>
  </si>
  <si>
    <t>GI.04</t>
  </si>
  <si>
    <t>GI.05</t>
  </si>
  <si>
    <t>GI.06</t>
  </si>
  <si>
    <t>GI.07</t>
  </si>
  <si>
    <t>GI.08</t>
  </si>
  <si>
    <t>GI.09</t>
  </si>
  <si>
    <t>GI.10</t>
  </si>
  <si>
    <t>GI.11</t>
  </si>
  <si>
    <t>GI.12</t>
  </si>
  <si>
    <t>GI.13</t>
  </si>
  <si>
    <t>GI.14</t>
  </si>
  <si>
    <t>GI.15</t>
  </si>
  <si>
    <t>GI.16</t>
  </si>
  <si>
    <t>GI.17</t>
  </si>
  <si>
    <t>GI.18</t>
  </si>
  <si>
    <t>GI.19</t>
  </si>
  <si>
    <t>GI.20</t>
  </si>
  <si>
    <t>GI.21</t>
  </si>
  <si>
    <t>GI.22</t>
  </si>
  <si>
    <t>GI.23</t>
  </si>
  <si>
    <t>luna</t>
  </si>
  <si>
    <t>Rezerve de implementare</t>
  </si>
  <si>
    <t>SP</t>
  </si>
  <si>
    <t>CONSTRUCTIA VARIANTEI DE OCOLIRE TARGU JIU – FINALIZARE LUCRARI</t>
  </si>
  <si>
    <t>OBIECTIV:    CONSTRUCTIA VARIANTEI DE OCOLIRE TARGU JIU – FINALIZARE LUCRARI</t>
  </si>
  <si>
    <t>Categorii de lucrari:</t>
  </si>
  <si>
    <t>a) Prezenta lista de cantitati contine un numar de 4 articole</t>
  </si>
  <si>
    <t>DIRECTOR D.D.D.N.P.V.O.</t>
  </si>
  <si>
    <t>ING. MIHAIL PETEA BASULESCU</t>
  </si>
  <si>
    <t>DIRECTOR ADJUNCT D.D.D.N.P.V.O</t>
  </si>
  <si>
    <t>ING. MARIANA LENTA</t>
  </si>
  <si>
    <t xml:space="preserve">Ing. Sabina GHEORGHE </t>
  </si>
  <si>
    <t>Sef UIP 5 VOFEN</t>
  </si>
  <si>
    <t>Panouri fonoabsorbante</t>
  </si>
  <si>
    <t>Plantarea pomilor</t>
  </si>
  <si>
    <t>Insamantare iarba</t>
  </si>
  <si>
    <t>Statie preepurare 20l/sec</t>
  </si>
  <si>
    <t>Statie preepurare 40l/sec</t>
  </si>
  <si>
    <t>Statie preepurare 50l/sec</t>
  </si>
  <si>
    <t>Statie preepurare 60l/sec</t>
  </si>
  <si>
    <t>Statie preepurare 1151l/sec</t>
  </si>
  <si>
    <t>Statie preepurare 150l/sec</t>
  </si>
  <si>
    <t>Bazin de retentie</t>
  </si>
  <si>
    <t>Restaurare peisagistica</t>
  </si>
  <si>
    <t>Demolare case</t>
  </si>
  <si>
    <t>Statie epurare</t>
  </si>
  <si>
    <t>Alocare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Capitolul IV - Articole generale din
Specificatii Tehnice pentru Articole Generale</t>
  </si>
  <si>
    <t>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Clauzei IV.1.3. din Specificatii
Tehnice pentru Articole Generale.</t>
  </si>
  <si>
    <t xml:space="preserve">Alocare pentru costurile privind proiectarea, corelarea
proiectelor si lucrarile de protectie sau relocare a utilitatilor (IV.1.7 B din Specificatiile Tehnice pentru Articole Generale) identificate de catre Antreprenor urmare investigatiilor efectuate potrivit prevederilor IV.1.7 A din Specificatii Tehnice pentru Articole Generale </t>
  </si>
  <si>
    <t>Alocare pentru masuratori privind poluarea si raportarea acestora catre lnginer, potrivit Clauzei IV.1.8 din Specificatii Tehnice pentru Articole Generale, in timpul
Duratei de Executie</t>
  </si>
  <si>
    <t>Alocare pentru masuratori privind poluarea si raportarea
acestora catre lnginer, potrivit Clauzei IV.1.8 din Specificatii Tehnice pentru Articole Generale, pe durata Perioadei de Notificare a Defectelor. 
(60 de luni SAU 84 de luni functie de oferta Antreprenorului).</t>
  </si>
  <si>
    <t>Alocare pentru elaborarea planului de management al traficului potrivit Clauzei IV.1.9 din Specificatii Tehnice pentru Articole Generale.</t>
  </si>
  <si>
    <t>lmplementarea planului de management al traficului,
incluzand semnalizare rutiera in timpul executiei
lucrarilor, masuri pentru siguranta traficului,
monitorizarea traficului pe timpul zile/noptii si in orice conditii meteorologice in vederea asigurarii sigurantei traficului atat in Santier cat si pe toate drumurile folosite de Antreprenor, potrivit Clauzei IV.1.9 din Specificatii Tehnice pentru Articole Generale, in timpul Duratei de Executie.</t>
  </si>
  <si>
    <t>Alocarea pentru lucrari de intretinere curenta vara/iarna facuta de Antreprenor in conformitate cu Clauza IV.1.10 din Specificatiile Tehnice pentru Articole Generale</t>
  </si>
  <si>
    <t>Alocarea pentru intretinerea drumului in sezonul de vara in conformitate cu Clauza IV.1.10 din Specificatiile Tehnice pentru Articole Generale</t>
  </si>
  <si>
    <t>Alocarea pentru intretinerea drumului in sezonul de iarna in conformitate cu Clauza IV.1.10 din Specificatiile Tehnice pentru Articole Generale</t>
  </si>
  <si>
    <t>Alocare pentru elaborarea desenelor conforme cu executia, la finalizarea Lucrarilor, potrivit Clauzei IV.1.14 din Specificatii Tehnice pentru Articole Generale</t>
  </si>
  <si>
    <t>Alocare pentru proiectarea potrivit Conditiilor Speciale de contract si Clauzei IV.1. 15 A din Specificatii Tehnice pentru Articole Generale.</t>
  </si>
  <si>
    <t>Asistenta tehnica pe santier conform Legii 10/1995, articolul 22 paragrafe (e), (f) si (g) potrivit Clauzei IV.1.15 din Specificatii Tehnice pentru Articole Generale</t>
  </si>
  <si>
    <t>Asigurarea investigatiilor arheologice si a asistentei tehnice arheologice pana la finalizarea Lucrarilor, potrivit Clauzei IV.1.15. C din Specificatii Tehnice pentru Articole Generale</t>
  </si>
  <si>
    <t>Alocare pentru identificarea si asanarea Santierului de orice munitii (neexplodate sau altele) potrivit Clauzei IV.1.16 din Specificatii Tehnice pentru Articole Generale</t>
  </si>
  <si>
    <t>Ridicarea, mentinerea si indepartarea Panourilor de ldentificare a Proiectului potrivit Clauzei IV.1.17. II din Specificatii Tehnice pentru Articole Generale</t>
  </si>
  <si>
    <t>lnstalarea de placi comemorative permanente potrivit Clauzei IV.1.17. Ill din Specificatii Tehnice pentru Articole Generale</t>
  </si>
  <si>
    <t>Alocare pentru elaborarea si implementarea sistemului de management al calitatii potrivit Clauzei IV.2.1 din Specificatii Tehnice pentru Articole Generale.</t>
  </si>
  <si>
    <t>Alocare pentru plata testelor solicitate de lnginer,
inclusiv costurile laboratorului Antreprenorului sau a unui alt laborator autorizat si a utilajelor necesare precum si a prelevarii de probe, potrivit Clauzei IV.2 .2 din Specificatii Tehnice pentru Articole Generale.</t>
  </si>
  <si>
    <t>Alocare pentru efectuarea unui studiu topografic detaliat potrivit Clauzei IV.3 din Specificatii Tehnice pentru Articole Generale.</t>
  </si>
  <si>
    <t>Executarea de fotografii privind progresul Lucrarilor, potrivit Clauzei IV.4 din Specificatii Tehnice pentru Articole Generale.</t>
  </si>
  <si>
    <t>S.F.</t>
  </si>
  <si>
    <t>Lista categoriilor de cheltuieli care se finanteaza din rezervele de implementare</t>
  </si>
  <si>
    <t>Categoria de cheltuieli</t>
  </si>
  <si>
    <t>Pret lei fara TVA 
(doua zecimale)</t>
  </si>
  <si>
    <t xml:space="preserve">Cheltuieli privind protectia mediului </t>
  </si>
  <si>
    <t xml:space="preserve">Cheltuieli privind relocarile de utilitati </t>
  </si>
  <si>
    <t>Cheltuieli care rezulta din necesitatea efectuarii unor servicii de cadastru si evaluare din cauza aparitiei exproprierilor suplimentare fata de coridorul de expropriere pus la dispozitie de Beneficiar</t>
  </si>
  <si>
    <t xml:space="preserve">Cheltuieli care rezulta din necesitatea efectuarii unor studii suplimentare </t>
  </si>
  <si>
    <t>Cheltuieli care rezulta din necesitatea elaborarii unor documentatii tehnice solicitate de diverse institutii / autoritati / entitati pentru obtinerea avizelor / acordurilor / autorizatiilor</t>
  </si>
  <si>
    <t>Cheltuieli care rezulta din implementarea solicitarilor provenite de la diverse institutii / autoritati / entitati care au atributii in legatura cu obiectivul de investitie (ca de exemplu: Ministere, JASPERS, Autoritati / Institutii centrale si/sau locale, Verificatori atestati, organisme de control, etc )</t>
  </si>
  <si>
    <t xml:space="preserve">Cheltuieli care rezulta din necesitatea efectuarii unor expertize tehnice </t>
  </si>
  <si>
    <t>Cheltuieli care rezulta din modificari ale terenului, retelei hidrografice supraterane si subterane necunoscute la data elaborarii proiectului ( ex. :terenuri care au devenit mlastinoase, ape/torenti care si-au schimbat cursul, etc)</t>
  </si>
  <si>
    <t>Rezerve de implementare conform OUG 83 I 2016</t>
  </si>
  <si>
    <t>Cheltuieli care rezulta din medificari necesar a fi efectuate pentru adaptarea proiectului tehnic la realitatea din teren, inclusiv schimbari de solutii tehnice punctuale</t>
  </si>
  <si>
    <t xml:space="preserve">Cheltuieli care rezulta din necesitatea efectuarii unor accese la proprietati </t>
  </si>
  <si>
    <t>Cheltuieli care rezulta din necesitatea mutarii/stramutarii unor obiecte flate in/pe subsol/sol(altele decat utilitati, arheologice, de exemplu: cimitire, depozite, sonde, etc. )</t>
  </si>
  <si>
    <t>Cheltuieli care rezulta din necesitatea implementarii recomandarilor/observatiilor/conditiilor stabilite de catre Autoritatea Rutiera Romana in auditurile/studiile efectuate cu privire la Siguranta rutiera, exceptie facand erorile de proiectare</t>
  </si>
  <si>
    <t>Cheltuieli care rezulta din implementarea unor modificari legislative sau de Norme tehnice/Normative/Standarde/STAS-uri pe parcursul derularii contractului</t>
  </si>
  <si>
    <t>Cheltuieli care rezulta din modificari ale cotelor, pozitiilor si/sau dimensiunilor unor categorii de lucrari ca urmare a situatiei din teren</t>
  </si>
  <si>
    <t>Nr. crt.</t>
  </si>
  <si>
    <t>Cheltuieli care rezulta din modificari ale cantitatilor unor articole de lucrari din contract ca urmare a remasurarilor acestora</t>
  </si>
  <si>
    <t xml:space="preserve">Cheltuieli privind descarcarea de sarcini arheologice </t>
  </si>
  <si>
    <t>Cheltuieli care rezulta din recomandarile/observatiile/conditiile formulate in cadrul CTE Siguranta Circulatiei al CNAIR SA, de catre Politia Romana la avizarea Proiectului Tehnic(ex.: Iluminat, ITS, borduri, marcaje, elemente de siguranta circulatiei, semnalizare rutiera, indicatoare rutiere, parapeti, reconfigurari de lucrari pentru a se asigura siguranta circulatiei, alte elemente de siguranta a drumului, amenajari intersectii/sensuri giratorii/noduri,etc ), exceptie facand erorile de proiectare</t>
  </si>
  <si>
    <t>Cheltuieli care rezulta din necesitatea imbunatatirii terenului de fundare ulterior semnarii contractului de lucrari si avizarii Proiectului Tehnic in baza intocmirii unor expertize tehnice care recomanda acest aspect</t>
  </si>
  <si>
    <t>"CONSTRUCTIA VARIANTEI DE OCOLIRE TARGU JIU - FINALIZARE LUCRARI"</t>
  </si>
  <si>
    <r>
      <t>Nota 1</t>
    </r>
    <r>
      <rPr>
        <i/>
        <sz val="11"/>
        <color theme="1"/>
        <rFont val="Times New Roman"/>
        <family val="1"/>
      </rPr>
      <t>: Categoriile de cheltuieli care se finanţează din rezervele de implementare sunt numai cele incluse in Lista categoriilor de cheltuieli care se finanţează din rezervele de implementare -  parte integranta din documentatia de atribuire. Sumele aferente acestor categorii de cheltuieli sunt cele publicate de Autoritatea Contractanta mai sus.</t>
    </r>
  </si>
  <si>
    <r>
      <t>Nota</t>
    </r>
    <r>
      <rPr>
        <i/>
        <sz val="11"/>
        <color theme="1"/>
        <rFont val="Times New Roman"/>
        <family val="1"/>
      </rPr>
      <t xml:space="preserve"> </t>
    </r>
    <r>
      <rPr>
        <b/>
        <i/>
        <sz val="11"/>
        <color theme="1"/>
        <rFont val="Times New Roman"/>
        <family val="1"/>
      </rPr>
      <t>2</t>
    </r>
    <r>
      <rPr>
        <i/>
        <sz val="11"/>
        <color theme="1"/>
        <rFont val="Times New Roman"/>
        <family val="1"/>
      </rPr>
      <t>: Sumele stabilite de Beneficiar pentru fiecare categorie de cheltuieli in parte nu vor putea fi modificate de ofertanti in cursul elaborarii ofertelor.</t>
    </r>
  </si>
  <si>
    <r>
      <t>Nota</t>
    </r>
    <r>
      <rPr>
        <i/>
        <sz val="11"/>
        <color theme="1"/>
        <rFont val="Times New Roman"/>
        <family val="1"/>
      </rPr>
      <t xml:space="preserve"> </t>
    </r>
    <r>
      <rPr>
        <b/>
        <i/>
        <sz val="11"/>
        <color theme="1"/>
        <rFont val="Times New Roman"/>
        <family val="1"/>
      </rPr>
      <t>3</t>
    </r>
    <r>
      <rPr>
        <i/>
        <sz val="11"/>
        <color theme="1"/>
        <rFont val="Times New Roman"/>
        <family val="1"/>
      </rPr>
      <t>: Categoriile de cheltuieli care se finanţează din rezervele de implementare nu fac obiectul unor actualizari/ indexari/ ajustari ale preturilor.</t>
    </r>
  </si>
  <si>
    <r>
      <t xml:space="preserve">Nota 4: </t>
    </r>
    <r>
      <rPr>
        <i/>
        <sz val="11"/>
        <color theme="1"/>
        <rFont val="Times New Roman"/>
        <family val="1"/>
      </rPr>
      <t>Este permisa realizarea de compensari/relocari intre categoriile de cheltuieli ce compun rezervele de implementare, cu indeplinirea urmatoarelor conditii:
-   sa se demonstreze ca aceasta este necesara si oportuna, 
-   sa se demonstreze ca aceasta nu va afecta negativ derularea contractului 
- valoarea totala a tuturor categoriilor de cheltuieli ce sunt finantate din rezervele de implementare nu depaseste valoarea totala a rezervelor de implementare publicata de Autoritatea Contractanta in documentatia de atribuire.</t>
    </r>
  </si>
  <si>
    <t>E7.1a</t>
  </si>
  <si>
    <t>Umplutura material granular (cu material pus la dispozitie de Beneficiar)</t>
  </si>
  <si>
    <t>2a</t>
  </si>
  <si>
    <t>Lista A (fara Rezerve de Implementare)</t>
  </si>
  <si>
    <t>Rezerve Implementare (GI 23)</t>
  </si>
  <si>
    <t>a) Prezenta lista de cantitati contine un numar de 23 articole</t>
  </si>
</sst>
</file>

<file path=xl/styles.xml><?xml version="1.0" encoding="utf-8"?>
<styleSheet xmlns="http://schemas.openxmlformats.org/spreadsheetml/2006/main">
  <numFmts count="2">
    <numFmt numFmtId="43" formatCode="_(* #,##0.00_);_(* \(#,##0.00\);_(* &quot;-&quot;??_);_(@_)"/>
    <numFmt numFmtId="164" formatCode="_-* #,##0.00_-;\-* #,##0.00_-;_-* &quot;-&quot;??_-;_-@_-"/>
  </numFmts>
  <fonts count="22">
    <font>
      <sz val="11"/>
      <color theme="1"/>
      <name val="Arial"/>
      <family val="2"/>
    </font>
    <font>
      <sz val="11"/>
      <color theme="1"/>
      <name val="Arial"/>
      <family val="2"/>
    </font>
    <font>
      <b/>
      <sz val="11"/>
      <color theme="1"/>
      <name val="Arial"/>
      <family val="2"/>
    </font>
    <font>
      <b/>
      <sz val="10"/>
      <color theme="1"/>
      <name val="Arial"/>
      <family val="2"/>
    </font>
    <font>
      <b/>
      <sz val="9"/>
      <color theme="1"/>
      <name val="Arial"/>
      <family val="2"/>
    </font>
    <font>
      <b/>
      <sz val="12"/>
      <color theme="1"/>
      <name val="Arial"/>
      <family val="2"/>
    </font>
    <font>
      <sz val="10"/>
      <name val="Arial"/>
      <family val="2"/>
    </font>
    <font>
      <b/>
      <sz val="10"/>
      <name val="Arial"/>
      <family val="2"/>
    </font>
    <font>
      <sz val="10"/>
      <name val="Arial"/>
      <family val="2"/>
      <charset val="238"/>
    </font>
    <font>
      <u/>
      <sz val="10"/>
      <color indexed="12"/>
      <name val="Arial"/>
      <family val="2"/>
      <charset val="238"/>
    </font>
    <font>
      <sz val="11"/>
      <name val="Arial"/>
      <family val="2"/>
    </font>
    <font>
      <sz val="11"/>
      <color indexed="8"/>
      <name val="Calibri"/>
      <family val="2"/>
    </font>
    <font>
      <b/>
      <sz val="12"/>
      <name val="Arial"/>
      <family val="2"/>
    </font>
    <font>
      <b/>
      <sz val="11"/>
      <name val="Arial"/>
      <family val="2"/>
    </font>
    <font>
      <b/>
      <sz val="11"/>
      <color indexed="8"/>
      <name val="Arial"/>
      <family val="2"/>
    </font>
    <font>
      <b/>
      <sz val="9"/>
      <name val="Arial"/>
      <family val="2"/>
      <charset val="238"/>
    </font>
    <font>
      <sz val="9"/>
      <name val="Arial"/>
      <family val="2"/>
      <charset val="238"/>
    </font>
    <font>
      <b/>
      <sz val="9"/>
      <name val="Times New Roman"/>
      <family val="1"/>
    </font>
    <font>
      <b/>
      <sz val="14"/>
      <color theme="1"/>
      <name val="Times New Roman"/>
      <family val="1"/>
    </font>
    <font>
      <sz val="14"/>
      <color theme="1"/>
      <name val="Times New Roman"/>
      <family val="1"/>
    </font>
    <font>
      <b/>
      <i/>
      <sz val="11"/>
      <color theme="1"/>
      <name val="Times New Roman"/>
      <family val="1"/>
    </font>
    <font>
      <i/>
      <sz val="11"/>
      <color theme="1"/>
      <name val="Times New Roman"/>
      <family val="1"/>
    </font>
  </fonts>
  <fills count="3">
    <fill>
      <patternFill patternType="none"/>
    </fill>
    <fill>
      <patternFill patternType="gray125"/>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style="double">
        <color indexed="64"/>
      </top>
      <bottom style="double">
        <color indexed="64"/>
      </bottom>
      <diagonal/>
    </border>
    <border>
      <left style="hair">
        <color indexed="64"/>
      </left>
      <right style="hair">
        <color indexed="64"/>
      </right>
      <top/>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xf numFmtId="164" fontId="1" fillId="0" borderId="0" applyFont="0" applyFill="0" applyBorder="0" applyAlignment="0" applyProtection="0"/>
    <xf numFmtId="0" fontId="6" fillId="0" borderId="0"/>
    <xf numFmtId="0" fontId="6" fillId="0" borderId="0"/>
    <xf numFmtId="0" fontId="8" fillId="0" borderId="0"/>
    <xf numFmtId="43" fontId="8" fillId="0" borderId="0" applyFont="0" applyFill="0" applyBorder="0" applyAlignment="0" applyProtection="0"/>
    <xf numFmtId="0" fontId="9" fillId="0" borderId="0" applyNumberFormat="0" applyFill="0" applyBorder="0" applyAlignment="0" applyProtection="0">
      <alignment vertical="top"/>
      <protection locked="0"/>
    </xf>
    <xf numFmtId="0" fontId="8" fillId="0" borderId="0"/>
    <xf numFmtId="0" fontId="6" fillId="0" borderId="0"/>
    <xf numFmtId="43" fontId="6" fillId="0" borderId="0" applyFont="0" applyFill="0" applyBorder="0" applyAlignment="0" applyProtection="0"/>
    <xf numFmtId="0" fontId="11" fillId="0" borderId="0"/>
    <xf numFmtId="0" fontId="6" fillId="0" borderId="0"/>
    <xf numFmtId="0" fontId="6" fillId="0" borderId="0"/>
  </cellStyleXfs>
  <cellXfs count="169">
    <xf numFmtId="0" fontId="0" fillId="0" borderId="0" xfId="0"/>
    <xf numFmtId="0" fontId="0" fillId="0" borderId="0" xfId="0" applyAlignment="1">
      <alignment vertical="center"/>
    </xf>
    <xf numFmtId="0" fontId="4" fillId="0" borderId="0" xfId="0" applyFont="1" applyAlignment="1">
      <alignment vertical="center"/>
    </xf>
    <xf numFmtId="164" fontId="0" fillId="0" borderId="0" xfId="0" applyNumberFormat="1" applyAlignment="1">
      <alignment vertical="center"/>
    </xf>
    <xf numFmtId="0" fontId="2" fillId="0" borderId="0" xfId="0" applyFont="1" applyAlignment="1">
      <alignment horizontal="left" vertical="center"/>
    </xf>
    <xf numFmtId="0" fontId="7" fillId="0" borderId="22" xfId="4" applyFont="1" applyBorder="1" applyAlignment="1">
      <alignment horizontal="center" vertical="center"/>
    </xf>
    <xf numFmtId="0" fontId="7" fillId="0" borderId="23" xfId="4" applyFont="1" applyBorder="1" applyAlignment="1">
      <alignment horizontal="center" vertical="center"/>
    </xf>
    <xf numFmtId="0" fontId="7" fillId="0" borderId="24" xfId="4" applyFont="1" applyBorder="1" applyAlignment="1">
      <alignment horizontal="center" vertical="center" wrapText="1"/>
    </xf>
    <xf numFmtId="0" fontId="7" fillId="0" borderId="25" xfId="4" applyFont="1" applyBorder="1" applyAlignment="1">
      <alignment horizontal="center" vertical="center"/>
    </xf>
    <xf numFmtId="0" fontId="7" fillId="0" borderId="18" xfId="4" applyFont="1" applyBorder="1" applyAlignment="1">
      <alignment horizontal="center" vertical="center"/>
    </xf>
    <xf numFmtId="0" fontId="7" fillId="0" borderId="26" xfId="4" applyFont="1" applyBorder="1" applyAlignment="1">
      <alignment horizontal="center" vertical="center" wrapText="1"/>
    </xf>
    <xf numFmtId="0" fontId="7" fillId="0" borderId="1" xfId="4" applyFont="1" applyBorder="1" applyAlignment="1">
      <alignment vertical="center" wrapText="1"/>
    </xf>
    <xf numFmtId="0" fontId="6" fillId="0" borderId="1" xfId="4" applyFont="1" applyBorder="1" applyAlignment="1">
      <alignment horizontal="left" vertical="center" wrapText="1"/>
    </xf>
    <xf numFmtId="0" fontId="6" fillId="0" borderId="1" xfId="4" applyFont="1" applyBorder="1" applyAlignment="1">
      <alignment vertical="center" wrapText="1"/>
    </xf>
    <xf numFmtId="0" fontId="7" fillId="0" borderId="27" xfId="4" applyFont="1" applyBorder="1" applyAlignment="1">
      <alignment horizontal="center" vertical="center"/>
    </xf>
    <xf numFmtId="0" fontId="7" fillId="0" borderId="28" xfId="4" applyFont="1" applyBorder="1" applyAlignment="1">
      <alignment vertical="center" wrapText="1"/>
    </xf>
    <xf numFmtId="164" fontId="7" fillId="0" borderId="29" xfId="1" applyFont="1" applyBorder="1" applyAlignment="1">
      <alignment vertical="center"/>
    </xf>
    <xf numFmtId="0" fontId="6" fillId="0" borderId="30" xfId="6" applyFont="1" applyBorder="1" applyAlignment="1" applyProtection="1">
      <alignment horizontal="center" vertical="center"/>
    </xf>
    <xf numFmtId="164" fontId="6" fillId="0" borderId="31" xfId="1" applyFont="1" applyBorder="1" applyAlignment="1">
      <alignment vertical="center"/>
    </xf>
    <xf numFmtId="0" fontId="6" fillId="0" borderId="30" xfId="4" applyFont="1" applyBorder="1" applyAlignment="1">
      <alignment horizontal="center" vertical="center"/>
    </xf>
    <xf numFmtId="164" fontId="6" fillId="0" borderId="31" xfId="1" quotePrefix="1" applyFont="1" applyBorder="1" applyAlignment="1">
      <alignment vertical="center"/>
    </xf>
    <xf numFmtId="0" fontId="7" fillId="0" borderId="30" xfId="4" applyFont="1" applyBorder="1" applyAlignment="1">
      <alignment horizontal="center" vertical="center"/>
    </xf>
    <xf numFmtId="164" fontId="7" fillId="0" borderId="31" xfId="1" applyFont="1" applyBorder="1" applyAlignment="1">
      <alignment vertical="center"/>
    </xf>
    <xf numFmtId="16" fontId="6" fillId="0" borderId="30" xfId="6" applyNumberFormat="1" applyFont="1" applyBorder="1" applyAlignment="1" applyProtection="1">
      <alignment horizontal="center" vertical="center"/>
    </xf>
    <xf numFmtId="14" fontId="6" fillId="0" borderId="30" xfId="4" applyNumberFormat="1" applyFont="1" applyBorder="1" applyAlignment="1">
      <alignment horizontal="center" vertical="center"/>
    </xf>
    <xf numFmtId="16" fontId="6" fillId="0" borderId="30" xfId="4" applyNumberFormat="1" applyFont="1" applyBorder="1" applyAlignment="1">
      <alignment horizontal="center" vertical="center"/>
    </xf>
    <xf numFmtId="0" fontId="6" fillId="0" borderId="33" xfId="4" applyFont="1" applyBorder="1" applyAlignment="1">
      <alignment horizontal="center" vertical="center"/>
    </xf>
    <xf numFmtId="0" fontId="6" fillId="0" borderId="2" xfId="4" applyFont="1" applyBorder="1" applyAlignment="1">
      <alignment vertical="center" wrapText="1"/>
    </xf>
    <xf numFmtId="164" fontId="6" fillId="0" borderId="34" xfId="1" applyFont="1" applyBorder="1" applyAlignment="1">
      <alignment vertical="center"/>
    </xf>
    <xf numFmtId="0" fontId="6" fillId="0" borderId="27" xfId="4" applyFont="1" applyBorder="1" applyAlignment="1">
      <alignment horizontal="center" vertical="center"/>
    </xf>
    <xf numFmtId="0" fontId="7" fillId="0" borderId="2" xfId="4" applyFont="1" applyBorder="1" applyAlignment="1">
      <alignment vertical="center" wrapText="1"/>
    </xf>
    <xf numFmtId="164" fontId="7" fillId="0" borderId="34" xfId="1" applyFont="1" applyBorder="1" applyAlignment="1">
      <alignment vertical="center"/>
    </xf>
    <xf numFmtId="0" fontId="6" fillId="0" borderId="37" xfId="4" applyFont="1" applyBorder="1" applyAlignment="1">
      <alignment horizontal="center" vertical="center"/>
    </xf>
    <xf numFmtId="0" fontId="7" fillId="0" borderId="3" xfId="4" applyFont="1" applyBorder="1" applyAlignment="1">
      <alignment vertical="center" wrapText="1"/>
    </xf>
    <xf numFmtId="164" fontId="7" fillId="0" borderId="38" xfId="1" applyFont="1" applyBorder="1" applyAlignment="1">
      <alignment vertical="center"/>
    </xf>
    <xf numFmtId="0" fontId="6" fillId="2" borderId="39" xfId="7" applyFont="1" applyFill="1" applyBorder="1" applyAlignment="1">
      <alignment horizontal="center" vertical="center"/>
    </xf>
    <xf numFmtId="0" fontId="7" fillId="2" borderId="32" xfId="7" applyFont="1" applyFill="1" applyBorder="1" applyAlignment="1">
      <alignment vertical="center" wrapText="1"/>
    </xf>
    <xf numFmtId="164" fontId="7" fillId="2" borderId="40" xfId="1" applyFont="1" applyFill="1" applyBorder="1" applyAlignment="1">
      <alignment vertical="center"/>
    </xf>
    <xf numFmtId="0" fontId="3" fillId="0" borderId="0" xfId="0" applyFont="1" applyAlignment="1" applyProtection="1">
      <alignment vertical="center"/>
      <protection locked="0"/>
    </xf>
    <xf numFmtId="0" fontId="0" fillId="0" borderId="0" xfId="0" applyAlignment="1" applyProtection="1">
      <alignment vertical="center"/>
      <protection locked="0"/>
    </xf>
    <xf numFmtId="0" fontId="14"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0" fillId="0" borderId="0" xfId="0"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vertical="center" wrapText="1"/>
      <protection locked="0"/>
    </xf>
    <xf numFmtId="0" fontId="0" fillId="0" borderId="1" xfId="0" applyBorder="1" applyAlignment="1" applyProtection="1">
      <alignment horizontal="center" vertical="center"/>
      <protection locked="0"/>
    </xf>
    <xf numFmtId="164" fontId="0" fillId="0" borderId="19" xfId="1" applyFont="1" applyBorder="1" applyAlignment="1" applyProtection="1">
      <alignment vertical="center"/>
      <protection locked="0"/>
    </xf>
    <xf numFmtId="164" fontId="0" fillId="0" borderId="1" xfId="1" applyFont="1" applyBorder="1" applyAlignment="1" applyProtection="1">
      <alignment vertical="center"/>
      <protection locked="0"/>
    </xf>
    <xf numFmtId="164" fontId="0" fillId="0" borderId="7" xfId="1" applyFont="1" applyBorder="1" applyAlignment="1" applyProtection="1">
      <alignment vertical="center"/>
      <protection locked="0"/>
    </xf>
    <xf numFmtId="164" fontId="0" fillId="0" borderId="0" xfId="0" applyNumberFormat="1" applyAlignment="1" applyProtection="1">
      <alignment vertical="center"/>
      <protection locked="0"/>
    </xf>
    <xf numFmtId="0" fontId="0" fillId="0" borderId="12" xfId="0" applyBorder="1" applyAlignment="1" applyProtection="1">
      <alignment vertical="center"/>
      <protection locked="0"/>
    </xf>
    <xf numFmtId="0" fontId="0" fillId="0" borderId="2" xfId="0" applyBorder="1" applyAlignment="1" applyProtection="1">
      <alignment vertical="center"/>
      <protection locked="0"/>
    </xf>
    <xf numFmtId="0" fontId="0" fillId="0" borderId="2" xfId="0" applyBorder="1" applyAlignment="1" applyProtection="1">
      <alignment horizontal="center" vertical="center"/>
      <protection locked="0"/>
    </xf>
    <xf numFmtId="164" fontId="0" fillId="0" borderId="2" xfId="1" applyFont="1" applyBorder="1" applyAlignment="1" applyProtection="1">
      <alignment vertical="center"/>
      <protection locked="0"/>
    </xf>
    <xf numFmtId="164" fontId="0" fillId="0" borderId="16" xfId="1" applyFont="1" applyBorder="1" applyAlignment="1" applyProtection="1">
      <alignment vertical="center"/>
      <protection locked="0"/>
    </xf>
    <xf numFmtId="164" fontId="2" fillId="0" borderId="17" xfId="0" applyNumberFormat="1" applyFont="1" applyBorder="1" applyAlignment="1" applyProtection="1">
      <alignment vertical="center"/>
      <protection locked="0"/>
    </xf>
    <xf numFmtId="164" fontId="0" fillId="0" borderId="19" xfId="1" applyFont="1" applyBorder="1" applyAlignment="1">
      <alignment vertical="center"/>
    </xf>
    <xf numFmtId="164" fontId="0" fillId="0" borderId="1" xfId="1" applyFont="1" applyBorder="1" applyAlignment="1">
      <alignment vertical="center"/>
    </xf>
    <xf numFmtId="0" fontId="10" fillId="0" borderId="0" xfId="0" applyFont="1" applyAlignment="1" applyProtection="1">
      <alignment vertical="center"/>
      <protection locked="0"/>
    </xf>
    <xf numFmtId="0" fontId="10" fillId="0" borderId="0" xfId="0" applyFont="1" applyAlignment="1" applyProtection="1">
      <alignment horizontal="center" vertical="center"/>
      <protection locked="0"/>
    </xf>
    <xf numFmtId="0" fontId="10" fillId="0" borderId="20"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3" fillId="0" borderId="19" xfId="0" applyFont="1" applyBorder="1" applyAlignment="1" applyProtection="1">
      <alignment vertical="center" wrapText="1"/>
      <protection locked="0"/>
    </xf>
    <xf numFmtId="164" fontId="10" fillId="0" borderId="19" xfId="1" applyFont="1" applyBorder="1" applyAlignment="1" applyProtection="1">
      <alignment vertical="center"/>
      <protection locked="0"/>
    </xf>
    <xf numFmtId="164" fontId="10" fillId="0" borderId="21" xfId="1" applyFont="1" applyBorder="1" applyAlignment="1" applyProtection="1">
      <alignment vertical="center"/>
      <protection locked="0"/>
    </xf>
    <xf numFmtId="0" fontId="10" fillId="0" borderId="8" xfId="0" applyFont="1" applyBorder="1" applyAlignment="1" applyProtection="1">
      <alignment horizontal="center" vertical="center"/>
      <protection locked="0"/>
    </xf>
    <xf numFmtId="0" fontId="10" fillId="0" borderId="1" xfId="0" applyFont="1" applyBorder="1" applyAlignment="1" applyProtection="1">
      <alignment horizontal="left" vertical="center"/>
      <protection locked="0"/>
    </xf>
    <xf numFmtId="0" fontId="10" fillId="0" borderId="1" xfId="0" applyFont="1" applyBorder="1" applyAlignment="1" applyProtection="1">
      <alignment vertical="center" wrapText="1"/>
      <protection locked="0"/>
    </xf>
    <xf numFmtId="0" fontId="10" fillId="0" borderId="1" xfId="0" applyFont="1" applyBorder="1" applyAlignment="1" applyProtection="1">
      <alignment horizontal="center" vertical="center"/>
      <protection locked="0"/>
    </xf>
    <xf numFmtId="164" fontId="10" fillId="0" borderId="1" xfId="1" applyFont="1" applyBorder="1" applyAlignment="1" applyProtection="1">
      <alignment vertical="center"/>
      <protection locked="0"/>
    </xf>
    <xf numFmtId="164" fontId="10" fillId="0" borderId="7" xfId="1" applyFont="1" applyBorder="1" applyAlignment="1" applyProtection="1">
      <alignment vertical="center"/>
      <protection locked="0"/>
    </xf>
    <xf numFmtId="164" fontId="13" fillId="0" borderId="7" xfId="1" applyFont="1" applyBorder="1" applyAlignment="1" applyProtection="1">
      <alignment vertical="center"/>
      <protection locked="0"/>
    </xf>
    <xf numFmtId="0" fontId="10" fillId="0" borderId="12" xfId="0" applyFont="1" applyBorder="1" applyAlignment="1" applyProtection="1">
      <alignment vertical="center"/>
      <protection locked="0"/>
    </xf>
    <xf numFmtId="0" fontId="10" fillId="0" borderId="2" xfId="0" applyFont="1" applyBorder="1" applyAlignment="1" applyProtection="1">
      <alignment vertical="center"/>
      <protection locked="0"/>
    </xf>
    <xf numFmtId="0" fontId="10" fillId="0" borderId="2" xfId="0" applyFont="1" applyBorder="1" applyAlignment="1" applyProtection="1">
      <alignment horizontal="center" vertical="center"/>
      <protection locked="0"/>
    </xf>
    <xf numFmtId="164" fontId="10" fillId="0" borderId="2" xfId="1" applyFont="1" applyBorder="1" applyAlignment="1" applyProtection="1">
      <alignment vertical="center"/>
      <protection locked="0"/>
    </xf>
    <xf numFmtId="164" fontId="10" fillId="0" borderId="16" xfId="1" applyFont="1" applyBorder="1" applyAlignment="1" applyProtection="1">
      <alignment vertical="center"/>
      <protection locked="0"/>
    </xf>
    <xf numFmtId="164" fontId="13" fillId="0" borderId="17" xfId="0" applyNumberFormat="1" applyFont="1" applyBorder="1" applyAlignment="1" applyProtection="1">
      <alignment vertical="center"/>
      <protection locked="0"/>
    </xf>
    <xf numFmtId="164" fontId="10" fillId="0" borderId="1" xfId="1" applyFont="1" applyBorder="1" applyAlignment="1">
      <alignment vertical="center"/>
    </xf>
    <xf numFmtId="0" fontId="13" fillId="0" borderId="19" xfId="0" applyFont="1" applyBorder="1" applyAlignment="1" applyProtection="1">
      <alignment vertical="center"/>
      <protection locked="0"/>
    </xf>
    <xf numFmtId="0" fontId="13" fillId="0" borderId="19" xfId="0" applyFont="1" applyBorder="1" applyAlignment="1">
      <alignment vertical="center" wrapText="1"/>
    </xf>
    <xf numFmtId="164" fontId="10" fillId="0" borderId="19" xfId="1" applyFont="1" applyBorder="1" applyAlignment="1">
      <alignment vertical="center"/>
    </xf>
    <xf numFmtId="0" fontId="7" fillId="0" borderId="0" xfId="0" applyFont="1" applyAlignment="1" applyProtection="1">
      <alignment vertical="center"/>
      <protection locked="0"/>
    </xf>
    <xf numFmtId="0" fontId="0" fillId="0" borderId="20"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2" fillId="0" borderId="19" xfId="0" applyFont="1" applyBorder="1" applyAlignment="1" applyProtection="1">
      <alignment vertical="center"/>
      <protection locked="0"/>
    </xf>
    <xf numFmtId="164" fontId="0" fillId="0" borderId="21" xfId="1" applyFont="1" applyBorder="1" applyAlignment="1" applyProtection="1">
      <alignment vertical="center"/>
      <protection locked="0"/>
    </xf>
    <xf numFmtId="0" fontId="2" fillId="0" borderId="19" xfId="0"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0" fillId="0" borderId="19" xfId="0" applyBorder="1" applyAlignment="1" applyProtection="1">
      <alignment horizontal="left" vertical="center"/>
      <protection locked="0"/>
    </xf>
    <xf numFmtId="164" fontId="1" fillId="0" borderId="1" xfId="1" applyBorder="1" applyAlignment="1" applyProtection="1">
      <alignment vertical="center"/>
      <protection locked="0"/>
    </xf>
    <xf numFmtId="164" fontId="1" fillId="0" borderId="7" xfId="1" applyBorder="1" applyAlignment="1" applyProtection="1">
      <alignment vertical="center"/>
      <protection locked="0"/>
    </xf>
    <xf numFmtId="164" fontId="1" fillId="0" borderId="1" xfId="1" applyBorder="1" applyAlignment="1">
      <alignment vertical="center"/>
    </xf>
    <xf numFmtId="0" fontId="2" fillId="0" borderId="1" xfId="0" applyFont="1" applyBorder="1" applyAlignment="1" applyProtection="1">
      <alignment horizontal="center" vertical="center"/>
      <protection locked="0"/>
    </xf>
    <xf numFmtId="164" fontId="0" fillId="0" borderId="0" xfId="1" applyFont="1" applyAlignment="1" applyProtection="1">
      <alignmen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15" fillId="0" borderId="0" xfId="0" applyFont="1" applyAlignment="1" applyProtection="1">
      <alignment horizontal="left" vertical="center"/>
      <protection locked="0"/>
    </xf>
    <xf numFmtId="0" fontId="16" fillId="0" borderId="0" xfId="3" applyFont="1" applyAlignment="1" applyProtection="1">
      <alignment vertical="center" wrapText="1"/>
      <protection locked="0"/>
    </xf>
    <xf numFmtId="0" fontId="17" fillId="0" borderId="0" xfId="0" applyFont="1" applyAlignment="1" applyProtection="1">
      <alignment horizontal="center" vertical="center"/>
      <protection locked="0"/>
    </xf>
    <xf numFmtId="43" fontId="0" fillId="0" borderId="0" xfId="0" applyNumberFormat="1" applyAlignment="1" applyProtection="1">
      <alignment vertical="center"/>
      <protection locked="0"/>
    </xf>
    <xf numFmtId="0" fontId="19" fillId="0" borderId="0" xfId="0" applyFont="1" applyProtection="1">
      <protection locked="0"/>
    </xf>
    <xf numFmtId="0" fontId="18" fillId="0" borderId="0" xfId="0" applyFont="1" applyProtection="1">
      <protection locked="0"/>
    </xf>
    <xf numFmtId="0" fontId="18" fillId="0" borderId="41" xfId="0" applyFont="1" applyBorder="1" applyAlignment="1" applyProtection="1">
      <alignment horizontal="center" vertical="center"/>
      <protection locked="0"/>
    </xf>
    <xf numFmtId="0" fontId="18" fillId="0" borderId="42" xfId="0" applyFont="1" applyBorder="1" applyAlignment="1" applyProtection="1">
      <alignment horizontal="center" vertical="center"/>
      <protection locked="0"/>
    </xf>
    <xf numFmtId="0" fontId="18" fillId="0" borderId="43" xfId="0" applyFont="1" applyBorder="1" applyAlignment="1" applyProtection="1">
      <alignment horizontal="center" vertical="center" wrapText="1"/>
      <protection locked="0"/>
    </xf>
    <xf numFmtId="0" fontId="19" fillId="0" borderId="37" xfId="0" applyFont="1" applyBorder="1" applyAlignment="1" applyProtection="1">
      <alignment horizontal="center" vertical="center"/>
      <protection locked="0"/>
    </xf>
    <xf numFmtId="0" fontId="19" fillId="0" borderId="3" xfId="0" applyFont="1" applyBorder="1" applyAlignment="1" applyProtection="1">
      <alignment horizontal="left" vertical="center"/>
      <protection locked="0"/>
    </xf>
    <xf numFmtId="0" fontId="19" fillId="0" borderId="30" xfId="0" applyFont="1" applyBorder="1" applyAlignment="1" applyProtection="1">
      <alignment horizontal="center" vertical="center"/>
      <protection locked="0"/>
    </xf>
    <xf numFmtId="0" fontId="19" fillId="0" borderId="1" xfId="0" applyFont="1" applyBorder="1" applyAlignment="1" applyProtection="1">
      <alignment horizontal="left" vertical="center"/>
      <protection locked="0"/>
    </xf>
    <xf numFmtId="0" fontId="19" fillId="0" borderId="1" xfId="0" applyFont="1" applyBorder="1" applyAlignment="1" applyProtection="1">
      <alignment horizontal="left" vertical="center" wrapText="1"/>
      <protection locked="0"/>
    </xf>
    <xf numFmtId="0" fontId="19" fillId="0" borderId="33" xfId="0" applyFont="1" applyBorder="1" applyAlignment="1" applyProtection="1">
      <alignment horizontal="center" vertical="center"/>
      <protection locked="0"/>
    </xf>
    <xf numFmtId="0" fontId="19" fillId="0" borderId="2" xfId="0" applyFont="1" applyBorder="1" applyAlignment="1" applyProtection="1">
      <alignment horizontal="left" vertical="center" wrapText="1"/>
      <protection locked="0"/>
    </xf>
    <xf numFmtId="0" fontId="19" fillId="0" borderId="39" xfId="0" applyFont="1" applyBorder="1" applyAlignment="1" applyProtection="1">
      <alignment horizontal="center" vertical="center"/>
      <protection locked="0"/>
    </xf>
    <xf numFmtId="0" fontId="19" fillId="0" borderId="41" xfId="0" applyFont="1" applyBorder="1" applyProtection="1">
      <protection locked="0"/>
    </xf>
    <xf numFmtId="0" fontId="18" fillId="0" borderId="42" xfId="0" applyFont="1" applyBorder="1" applyProtection="1">
      <protection locked="0"/>
    </xf>
    <xf numFmtId="4" fontId="19" fillId="0" borderId="0" xfId="0" applyNumberFormat="1" applyFont="1" applyProtection="1">
      <protection locked="0"/>
    </xf>
    <xf numFmtId="0" fontId="21" fillId="0" borderId="0" xfId="0" applyFont="1" applyAlignment="1" applyProtection="1">
      <alignment horizontal="justify" vertical="center"/>
      <protection locked="0"/>
    </xf>
    <xf numFmtId="4" fontId="19" fillId="0" borderId="38" xfId="0" applyNumberFormat="1" applyFont="1" applyBorder="1" applyAlignment="1" applyProtection="1">
      <alignment horizontal="center" vertical="center"/>
    </xf>
    <xf numFmtId="4" fontId="19" fillId="0" borderId="31" xfId="0" applyNumberFormat="1" applyFont="1" applyBorder="1" applyAlignment="1" applyProtection="1">
      <alignment horizontal="center" vertical="center"/>
    </xf>
    <xf numFmtId="4" fontId="19" fillId="0" borderId="34" xfId="0" applyNumberFormat="1" applyFont="1" applyBorder="1" applyAlignment="1" applyProtection="1">
      <alignment horizontal="center" vertical="center"/>
    </xf>
    <xf numFmtId="4" fontId="19" fillId="0" borderId="40" xfId="0" applyNumberFormat="1" applyFont="1" applyBorder="1" applyAlignment="1" applyProtection="1">
      <alignment horizontal="center" vertical="center"/>
    </xf>
    <xf numFmtId="4" fontId="18" fillId="0" borderId="4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0" fillId="0" borderId="1" xfId="0" applyBorder="1" applyAlignment="1" applyProtection="1">
      <alignment horizontal="left" vertical="center"/>
    </xf>
    <xf numFmtId="0" fontId="0" fillId="0" borderId="1" xfId="0" applyBorder="1" applyAlignment="1" applyProtection="1">
      <alignment vertical="center" wrapText="1"/>
    </xf>
    <xf numFmtId="0" fontId="0" fillId="0" borderId="1" xfId="0" applyBorder="1" applyAlignment="1" applyProtection="1">
      <alignment horizontal="center" vertical="center"/>
    </xf>
    <xf numFmtId="164" fontId="0" fillId="0" borderId="1" xfId="1" applyFont="1" applyBorder="1" applyAlignment="1" applyProtection="1">
      <alignment vertical="center"/>
    </xf>
    <xf numFmtId="0" fontId="0" fillId="0" borderId="12" xfId="0" applyBorder="1" applyAlignment="1" applyProtection="1">
      <alignment horizontal="center" vertical="center"/>
    </xf>
    <xf numFmtId="0" fontId="0" fillId="0" borderId="2" xfId="0" applyBorder="1" applyAlignment="1" applyProtection="1">
      <alignment vertical="center"/>
    </xf>
    <xf numFmtId="0" fontId="0" fillId="0" borderId="2" xfId="0" applyBorder="1" applyAlignment="1" applyProtection="1">
      <alignment horizontal="center" vertical="center"/>
    </xf>
    <xf numFmtId="164" fontId="0" fillId="0" borderId="2" xfId="1" applyFont="1" applyBorder="1" applyAlignment="1" applyProtection="1">
      <alignment vertical="center"/>
    </xf>
    <xf numFmtId="164" fontId="0" fillId="0" borderId="1" xfId="1" applyFont="1" applyFill="1" applyBorder="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17" fillId="0" borderId="0" xfId="0" applyFont="1" applyAlignment="1" applyProtection="1">
      <alignment horizontal="center" vertical="center" wrapText="1"/>
      <protection locked="0"/>
    </xf>
    <xf numFmtId="0" fontId="2" fillId="0" borderId="35" xfId="0" applyFont="1" applyBorder="1" applyAlignment="1" applyProtection="1">
      <alignment horizontal="center" vertical="center" wrapText="1"/>
      <protection locked="0"/>
    </xf>
    <xf numFmtId="0" fontId="2" fillId="0" borderId="36"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0" fillId="0" borderId="2" xfId="0" applyBorder="1" applyAlignment="1" applyProtection="1">
      <alignment horizontal="left" vertical="center" wrapText="1"/>
    </xf>
    <xf numFmtId="0" fontId="0" fillId="0" borderId="3" xfId="0" applyBorder="1" applyAlignment="1" applyProtection="1">
      <alignment horizontal="left"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0" fillId="0" borderId="12" xfId="0" applyBorder="1" applyAlignment="1" applyProtection="1">
      <alignment horizontal="center" vertical="center"/>
    </xf>
    <xf numFmtId="0" fontId="0" fillId="0" borderId="6" xfId="0" applyBorder="1" applyAlignment="1" applyProtection="1">
      <alignment horizontal="center" vertical="center"/>
    </xf>
    <xf numFmtId="0" fontId="2" fillId="0" borderId="4"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3" fillId="0" borderId="19" xfId="0" applyFont="1" applyBorder="1" applyAlignment="1" applyProtection="1">
      <alignment horizontal="right" vertical="center" wrapText="1"/>
      <protection locked="0"/>
    </xf>
    <xf numFmtId="0" fontId="12" fillId="0" borderId="0" xfId="0" applyFont="1" applyAlignment="1" applyProtection="1">
      <alignment horizontal="center" vertical="center" wrapText="1"/>
      <protection locked="0"/>
    </xf>
    <xf numFmtId="0" fontId="20" fillId="0" borderId="0" xfId="0" applyFont="1" applyFill="1" applyAlignment="1" applyProtection="1">
      <alignment horizontal="justify" vertical="center" wrapText="1"/>
      <protection locked="0"/>
    </xf>
    <xf numFmtId="0" fontId="0" fillId="0" borderId="0" xfId="0" applyFill="1" applyAlignment="1" applyProtection="1">
      <protection locked="0"/>
    </xf>
    <xf numFmtId="0" fontId="18" fillId="0" borderId="0" xfId="0" applyFont="1" applyAlignment="1" applyProtection="1">
      <alignment horizontal="center" vertical="center"/>
      <protection locked="0"/>
    </xf>
    <xf numFmtId="0" fontId="18" fillId="0" borderId="0" xfId="0" applyFont="1" applyAlignment="1" applyProtection="1">
      <alignment horizontal="left"/>
      <protection locked="0"/>
    </xf>
    <xf numFmtId="0" fontId="20" fillId="0" borderId="0" xfId="0" applyFont="1" applyFill="1" applyAlignment="1" applyProtection="1">
      <alignment horizontal="left" vertical="center" wrapText="1"/>
      <protection locked="0"/>
    </xf>
    <xf numFmtId="0" fontId="0" fillId="0" borderId="0" xfId="0" applyFill="1" applyAlignment="1" applyProtection="1">
      <alignment wrapText="1"/>
      <protection locked="0"/>
    </xf>
  </cellXfs>
  <cellStyles count="13">
    <cellStyle name="Comma" xfId="1" builtinId="3"/>
    <cellStyle name="Hyperlink" xfId="6" builtinId="8"/>
    <cellStyle name="Migliaia 2" xfId="5"/>
    <cellStyle name="Migliaia 3" xfId="9"/>
    <cellStyle name="Normal" xfId="0" builtinId="0"/>
    <cellStyle name="Normal 2" xfId="3"/>
    <cellStyle name="Normal 3" xfId="2"/>
    <cellStyle name="Normal_August.2000 C209_15" xfId="7"/>
    <cellStyle name="Normale 2" xfId="4"/>
    <cellStyle name="Normale 3" xfId="11"/>
    <cellStyle name="Normale 3 2" xfId="12"/>
    <cellStyle name="Normale 5" xfId="10"/>
    <cellStyle name="Normale 6" xfId="8"/>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sktop\03.%20Preturi%20Unice%20Rev.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Pivot"/>
      <sheetName val="B.o.Q.-New Tender"/>
      <sheetName val="Preturi Unice New Tender"/>
      <sheetName val="Preturi Unice Collini"/>
      <sheetName val="03. Preturi Unice Rev.03"/>
    </sheetNames>
    <sheetDataSet>
      <sheetData sheetId="0"/>
      <sheetData sheetId="1"/>
      <sheetData sheetId="2"/>
      <sheetData sheetId="3">
        <row r="2">
          <cell r="B2" t="str">
            <v>Articol</v>
          </cell>
          <cell r="C2" t="str">
            <v>Descriere</v>
          </cell>
          <cell r="D2" t="str">
            <v>UM</v>
          </cell>
          <cell r="E2" t="str">
            <v>Cantitate Oferta</v>
          </cell>
          <cell r="F2" t="str">
            <v>Pret Unitar(RON)</v>
          </cell>
        </row>
        <row r="3">
          <cell r="B3" t="str">
            <v>B1</v>
          </cell>
          <cell r="C3" t="str">
            <v>Excavatii pentru fundatii cu adancimea pana la h&lt;4.00 m</v>
          </cell>
          <cell r="D3" t="str">
            <v>mc</v>
          </cell>
          <cell r="E3">
            <v>21583</v>
          </cell>
          <cell r="F3">
            <v>7.74</v>
          </cell>
        </row>
        <row r="4">
          <cell r="B4" t="str">
            <v>B10</v>
          </cell>
          <cell r="C4" t="str">
            <v>Umpluturi de pamant la fundatii</v>
          </cell>
          <cell r="D4" t="str">
            <v>mc</v>
          </cell>
          <cell r="E4">
            <v>28656</v>
          </cell>
          <cell r="F4">
            <v>9.98</v>
          </cell>
        </row>
        <row r="5">
          <cell r="B5" t="str">
            <v>B11</v>
          </cell>
          <cell r="C5" t="str">
            <v>Dren din piatra bruta</v>
          </cell>
          <cell r="D5" t="str">
            <v>mc</v>
          </cell>
          <cell r="E5">
            <v>864</v>
          </cell>
          <cell r="F5">
            <v>61.35</v>
          </cell>
        </row>
        <row r="6">
          <cell r="B6" t="str">
            <v>B12a</v>
          </cell>
          <cell r="C6" t="str">
            <v>Placi de racordare cu terasamentele  3.00x1.10x0.20 m</v>
          </cell>
          <cell r="D6" t="str">
            <v>buc</v>
          </cell>
          <cell r="E6">
            <v>14</v>
          </cell>
          <cell r="F6">
            <v>840.37</v>
          </cell>
        </row>
        <row r="7">
          <cell r="B7" t="str">
            <v>B12b</v>
          </cell>
          <cell r="C7" t="str">
            <v>Placi de racordare cu terasamentele  4.00x1.00x0.26 m</v>
          </cell>
          <cell r="D7" t="str">
            <v>buc</v>
          </cell>
          <cell r="E7">
            <v>0</v>
          </cell>
        </row>
        <row r="8">
          <cell r="B8" t="str">
            <v>B12e</v>
          </cell>
          <cell r="C8" t="str">
            <v>Placi de racordare cu terasamentele 5.00x1.10x0.32 m</v>
          </cell>
          <cell r="D8" t="str">
            <v>buc</v>
          </cell>
          <cell r="E8">
            <v>82</v>
          </cell>
          <cell r="F8">
            <v>1618.24</v>
          </cell>
        </row>
        <row r="9">
          <cell r="B9" t="str">
            <v>B12g</v>
          </cell>
          <cell r="C9" t="str">
            <v>Placi de racordare cu terasamentele  6.00x1.10x0.38 m</v>
          </cell>
          <cell r="D9" t="str">
            <v>buc</v>
          </cell>
          <cell r="E9">
            <v>132</v>
          </cell>
          <cell r="F9">
            <v>2095.0700000000002</v>
          </cell>
        </row>
        <row r="10">
          <cell r="B10" t="str">
            <v>B13a</v>
          </cell>
          <cell r="C10" t="str">
            <v>Tabliere metalice din otel , sudate inclusiv protectia anticoroziva si montaj</v>
          </cell>
          <cell r="D10" t="str">
            <v>t</v>
          </cell>
          <cell r="E10">
            <v>800</v>
          </cell>
          <cell r="F10">
            <v>8696.02</v>
          </cell>
        </row>
        <row r="11">
          <cell r="B11" t="str">
            <v>B13b</v>
          </cell>
          <cell r="C11" t="str">
            <v>Tablier metalic</v>
          </cell>
          <cell r="D11" t="str">
            <v>t</v>
          </cell>
          <cell r="E11">
            <v>320</v>
          </cell>
          <cell r="F11">
            <v>8571.2199999999993</v>
          </cell>
        </row>
        <row r="12">
          <cell r="B12" t="str">
            <v>B14h</v>
          </cell>
          <cell r="C12" t="str">
            <v>Beton in suprastructura C30/37</v>
          </cell>
          <cell r="D12" t="str">
            <v>mc</v>
          </cell>
          <cell r="E12">
            <v>105</v>
          </cell>
          <cell r="F12">
            <v>375.02</v>
          </cell>
        </row>
        <row r="13">
          <cell r="B13" t="str">
            <v>B14h.</v>
          </cell>
          <cell r="C13" t="str">
            <v>Beton in suprastructura C30/35</v>
          </cell>
          <cell r="D13" t="str">
            <v>mc</v>
          </cell>
          <cell r="E13">
            <v>141</v>
          </cell>
          <cell r="F13">
            <v>375.02</v>
          </cell>
        </row>
        <row r="14">
          <cell r="B14" t="str">
            <v>B14i</v>
          </cell>
          <cell r="C14" t="str">
            <v>Beton in suprastructura C35/45</v>
          </cell>
          <cell r="D14" t="str">
            <v>mc</v>
          </cell>
          <cell r="E14">
            <v>2289</v>
          </cell>
          <cell r="F14">
            <v>384.38</v>
          </cell>
        </row>
        <row r="15">
          <cell r="B15" t="str">
            <v>B15a</v>
          </cell>
          <cell r="C15" t="str">
            <v>Armaturi in suprastructura OB37</v>
          </cell>
          <cell r="D15" t="str">
            <v>t</v>
          </cell>
          <cell r="E15">
            <v>116.35</v>
          </cell>
          <cell r="F15">
            <v>3651.63</v>
          </cell>
        </row>
        <row r="16">
          <cell r="B16" t="str">
            <v>B15b</v>
          </cell>
          <cell r="C16" t="str">
            <v>Armaturi in suprastructura PC52</v>
          </cell>
          <cell r="D16" t="str">
            <v>t</v>
          </cell>
          <cell r="E16">
            <v>336.77</v>
          </cell>
          <cell r="F16">
            <v>3901.23</v>
          </cell>
        </row>
        <row r="17">
          <cell r="B17" t="str">
            <v>B16</v>
          </cell>
          <cell r="C17" t="str">
            <v>Cofraje la suprastructura</v>
          </cell>
          <cell r="D17" t="str">
            <v>mp</v>
          </cell>
          <cell r="E17">
            <v>3740</v>
          </cell>
          <cell r="F17">
            <v>93.6</v>
          </cell>
        </row>
        <row r="18">
          <cell r="B18" t="str">
            <v>B17</v>
          </cell>
          <cell r="C18" t="str">
            <v>Placa ba din C35/45 prefabricata G=14t, L= 2 m</v>
          </cell>
          <cell r="D18" t="str">
            <v>buc</v>
          </cell>
          <cell r="E18">
            <v>140</v>
          </cell>
          <cell r="F18">
            <v>3868.16</v>
          </cell>
        </row>
        <row r="19">
          <cell r="B19" t="str">
            <v>B17.1</v>
          </cell>
          <cell r="C19" t="str">
            <v>Placa beton armat precomprimatC35/45 prefabricata G=14t, L=2.00m</v>
          </cell>
          <cell r="D19" t="str">
            <v>buc</v>
          </cell>
          <cell r="E19">
            <v>40</v>
          </cell>
          <cell r="F19">
            <v>4205.12</v>
          </cell>
        </row>
        <row r="20">
          <cell r="B20" t="str">
            <v>B18</v>
          </cell>
          <cell r="C20" t="str">
            <v>Hidroizolatie cale</v>
          </cell>
          <cell r="D20" t="str">
            <v>mp</v>
          </cell>
          <cell r="E20">
            <v>15069</v>
          </cell>
          <cell r="F20">
            <v>56.53</v>
          </cell>
        </row>
        <row r="21">
          <cell r="B21" t="str">
            <v>B19</v>
          </cell>
          <cell r="C21" t="str">
            <v>Imbracaminte bituminoasa cale pod, BAP (4+3) cm</v>
          </cell>
          <cell r="D21" t="str">
            <v>mp</v>
          </cell>
          <cell r="E21">
            <v>10992</v>
          </cell>
          <cell r="F21">
            <v>64.12</v>
          </cell>
        </row>
        <row r="22">
          <cell r="B22" t="str">
            <v>B20a</v>
          </cell>
          <cell r="C22" t="str">
            <v>Trotuare 1.00 m</v>
          </cell>
          <cell r="D22" t="str">
            <v>mp</v>
          </cell>
          <cell r="E22">
            <v>2717</v>
          </cell>
          <cell r="F22">
            <v>67.11</v>
          </cell>
        </row>
        <row r="23">
          <cell r="B23" t="str">
            <v>B21a</v>
          </cell>
          <cell r="C23" t="str">
            <v>Guri de scurgere t1g1</v>
          </cell>
          <cell r="D23" t="str">
            <v>buc</v>
          </cell>
          <cell r="E23">
            <v>90</v>
          </cell>
          <cell r="F23">
            <v>646.46</v>
          </cell>
        </row>
        <row r="24">
          <cell r="B24" t="str">
            <v>B22</v>
          </cell>
          <cell r="C24" t="str">
            <v>Borduri mozaicate inalte din beton armat</v>
          </cell>
          <cell r="D24" t="str">
            <v>m</v>
          </cell>
          <cell r="E24">
            <v>2819</v>
          </cell>
          <cell r="F24">
            <v>272.06</v>
          </cell>
        </row>
        <row r="25">
          <cell r="B25" t="str">
            <v>B23</v>
          </cell>
          <cell r="C25" t="str">
            <v>Parapet metalic pietonal</v>
          </cell>
          <cell r="D25" t="str">
            <v>m</v>
          </cell>
          <cell r="E25">
            <v>2717</v>
          </cell>
          <cell r="F25">
            <v>146.02000000000001</v>
          </cell>
        </row>
        <row r="26">
          <cell r="B26" t="str">
            <v>B23a</v>
          </cell>
          <cell r="C26" t="str">
            <v>Parapet metalic pietonal</v>
          </cell>
          <cell r="D26" t="str">
            <v>m</v>
          </cell>
          <cell r="E26">
            <v>1900</v>
          </cell>
          <cell r="F26">
            <v>146.02000000000001</v>
          </cell>
        </row>
        <row r="27">
          <cell r="B27" t="str">
            <v>B24</v>
          </cell>
          <cell r="C27" t="str">
            <v>Plasa protectie (panou)</v>
          </cell>
          <cell r="D27" t="str">
            <v>m</v>
          </cell>
          <cell r="E27">
            <v>471</v>
          </cell>
          <cell r="F27">
            <v>133.54</v>
          </cell>
        </row>
        <row r="28">
          <cell r="B28" t="str">
            <v>B25c</v>
          </cell>
          <cell r="C28" t="str">
            <v>Dispozitive de acoperire a rosturilor de dilatare D=50 mm</v>
          </cell>
          <cell r="D28" t="str">
            <v>m</v>
          </cell>
          <cell r="E28">
            <v>209</v>
          </cell>
          <cell r="F28">
            <v>2075.66</v>
          </cell>
        </row>
        <row r="29">
          <cell r="B29" t="str">
            <v>B25f</v>
          </cell>
          <cell r="C29" t="str">
            <v>Dispozitive de acoperire a rosturilor de dilatare D=100 mm</v>
          </cell>
          <cell r="D29" t="str">
            <v>m</v>
          </cell>
          <cell r="E29">
            <v>76.900000000000006</v>
          </cell>
          <cell r="F29">
            <v>3496.75</v>
          </cell>
        </row>
        <row r="30">
          <cell r="B30" t="str">
            <v>B27.1</v>
          </cell>
          <cell r="C30" t="str">
            <v>Incercare suprastructura</v>
          </cell>
          <cell r="D30" t="str">
            <v>buc</v>
          </cell>
          <cell r="E30">
            <v>1</v>
          </cell>
          <cell r="F30">
            <v>2121.59</v>
          </cell>
        </row>
        <row r="31">
          <cell r="B31" t="str">
            <v>B27.2</v>
          </cell>
          <cell r="C31" t="str">
            <v>Incercare suprastructura</v>
          </cell>
          <cell r="D31" t="str">
            <v>buc</v>
          </cell>
          <cell r="E31">
            <v>1</v>
          </cell>
          <cell r="F31">
            <v>2246.39</v>
          </cell>
        </row>
        <row r="32">
          <cell r="B32" t="str">
            <v>B27.3</v>
          </cell>
          <cell r="C32" t="str">
            <v>Incercare suprastructura</v>
          </cell>
          <cell r="D32" t="str">
            <v>buc</v>
          </cell>
          <cell r="E32">
            <v>1</v>
          </cell>
          <cell r="F32">
            <v>2995.19</v>
          </cell>
        </row>
        <row r="33">
          <cell r="B33" t="str">
            <v>B27.4</v>
          </cell>
          <cell r="C33" t="str">
            <v>Incercare suprastructura</v>
          </cell>
          <cell r="D33" t="str">
            <v>buc</v>
          </cell>
          <cell r="E33">
            <v>1</v>
          </cell>
          <cell r="F33">
            <v>2258.87</v>
          </cell>
        </row>
        <row r="34">
          <cell r="B34" t="str">
            <v>B27.5</v>
          </cell>
          <cell r="C34" t="str">
            <v>Incercare suprastructura</v>
          </cell>
          <cell r="D34" t="str">
            <v>buc</v>
          </cell>
          <cell r="E34">
            <v>1</v>
          </cell>
          <cell r="F34">
            <v>2183.9899999999998</v>
          </cell>
        </row>
        <row r="35">
          <cell r="B35" t="str">
            <v>B28a</v>
          </cell>
          <cell r="C35" t="str">
            <v>Incercare coloana  de proba d = 1.08 m</v>
          </cell>
          <cell r="D35" t="str">
            <v>buc</v>
          </cell>
          <cell r="E35">
            <v>2</v>
          </cell>
          <cell r="F35">
            <v>21280.79</v>
          </cell>
        </row>
        <row r="36">
          <cell r="B36" t="str">
            <v>B28a1</v>
          </cell>
          <cell r="C36" t="str">
            <v>Incercare coloana  de proba d = 1.08 m</v>
          </cell>
          <cell r="D36" t="str">
            <v>buc</v>
          </cell>
          <cell r="E36">
            <v>3</v>
          </cell>
          <cell r="F36">
            <v>21365.66</v>
          </cell>
        </row>
        <row r="37">
          <cell r="B37" t="str">
            <v>B28c</v>
          </cell>
          <cell r="C37" t="str">
            <v>Incercare coloana  de proba d = 1.50 m</v>
          </cell>
          <cell r="D37" t="str">
            <v>buc</v>
          </cell>
          <cell r="E37">
            <v>1</v>
          </cell>
          <cell r="F37">
            <v>21409.34</v>
          </cell>
        </row>
        <row r="38">
          <cell r="B38" t="str">
            <v>B29i</v>
          </cell>
          <cell r="C38" t="str">
            <v>Montare grinzi prefabricate precomprimate L=16.00 m; h=0.93  m</v>
          </cell>
          <cell r="D38" t="str">
            <v>buc</v>
          </cell>
          <cell r="E38">
            <v>48</v>
          </cell>
          <cell r="F38">
            <v>8788.6200000000008</v>
          </cell>
        </row>
        <row r="39">
          <cell r="B39" t="str">
            <v>B29j1</v>
          </cell>
          <cell r="C39" t="str">
            <v>Montare grinzi prefabricate precomprimate L=22.50 m; h=0.93  m</v>
          </cell>
          <cell r="D39" t="str">
            <v>buc</v>
          </cell>
          <cell r="E39">
            <v>104</v>
          </cell>
          <cell r="F39">
            <v>13241.53</v>
          </cell>
        </row>
        <row r="40">
          <cell r="B40" t="str">
            <v>B29j2</v>
          </cell>
          <cell r="C40" t="str">
            <v>Montare grinzi prefabricate precomprimate L=24.00 m; h=0.93 m</v>
          </cell>
          <cell r="D40" t="str">
            <v>buc</v>
          </cell>
          <cell r="E40">
            <v>24</v>
          </cell>
          <cell r="F40">
            <v>14681.09</v>
          </cell>
        </row>
        <row r="41">
          <cell r="B41" t="str">
            <v>B29k</v>
          </cell>
          <cell r="C41" t="str">
            <v>Montare grinzi prefabricate precomprimate L=21.00 m; h=0.93 m</v>
          </cell>
          <cell r="D41" t="str">
            <v>buc</v>
          </cell>
          <cell r="E41">
            <v>24</v>
          </cell>
          <cell r="F41">
            <v>12397.26</v>
          </cell>
        </row>
        <row r="42">
          <cell r="B42" t="str">
            <v>B29k1</v>
          </cell>
          <cell r="C42" t="str">
            <v>Montare grinzi prefabricate precomprimate L=18,00 m; h=1.03 m</v>
          </cell>
          <cell r="D42" t="str">
            <v>buc</v>
          </cell>
          <cell r="E42">
            <v>32</v>
          </cell>
          <cell r="F42">
            <v>13463.36</v>
          </cell>
        </row>
        <row r="43">
          <cell r="B43" t="str">
            <v>B29p</v>
          </cell>
          <cell r="C43" t="str">
            <v>Montare grinzi prefabricate precomprimate L=30,00 m; h=1.03 m</v>
          </cell>
          <cell r="D43" t="str">
            <v>buc</v>
          </cell>
          <cell r="E43">
            <v>22</v>
          </cell>
          <cell r="F43">
            <v>18876.22</v>
          </cell>
        </row>
        <row r="44">
          <cell r="B44" t="str">
            <v>B29s</v>
          </cell>
          <cell r="C44" t="str">
            <v>Montare grinzi prefabricate precomprimate L=28,00 m; h=1,03 m</v>
          </cell>
          <cell r="D44" t="str">
            <v>buc</v>
          </cell>
          <cell r="E44">
            <v>24</v>
          </cell>
          <cell r="F44">
            <v>17641.64</v>
          </cell>
        </row>
        <row r="45">
          <cell r="B45" t="str">
            <v>B29t</v>
          </cell>
          <cell r="C45" t="str">
            <v>Montare grinzi prefabricate precomprimate L=27,00 m; h=1.03 m</v>
          </cell>
          <cell r="D45" t="str">
            <v>buc</v>
          </cell>
          <cell r="E45">
            <v>16</v>
          </cell>
          <cell r="F45">
            <v>17523.71</v>
          </cell>
        </row>
        <row r="46">
          <cell r="B46" t="str">
            <v>B29v</v>
          </cell>
          <cell r="C46" t="str">
            <v>Montare grinzi prefabricate precomprimate L=26,00 m; h=1.03 m</v>
          </cell>
          <cell r="D46" t="str">
            <v>buc</v>
          </cell>
          <cell r="E46">
            <v>22</v>
          </cell>
          <cell r="F46">
            <v>17147.439999999999</v>
          </cell>
        </row>
        <row r="47">
          <cell r="B47" t="str">
            <v>B2a</v>
          </cell>
          <cell r="C47" t="str">
            <v>Coloane forate diamentru mare 1080 mm</v>
          </cell>
          <cell r="D47" t="str">
            <v>m</v>
          </cell>
          <cell r="E47">
            <v>1120</v>
          </cell>
          <cell r="F47">
            <v>908.54</v>
          </cell>
        </row>
        <row r="48">
          <cell r="B48" t="str">
            <v>B2a1</v>
          </cell>
          <cell r="C48" t="str">
            <v>Coloane forate diamentru mare 1080 mm</v>
          </cell>
          <cell r="D48" t="str">
            <v>m</v>
          </cell>
          <cell r="E48">
            <v>1050</v>
          </cell>
          <cell r="F48">
            <v>936</v>
          </cell>
        </row>
        <row r="49">
          <cell r="B49" t="str">
            <v>B2c</v>
          </cell>
          <cell r="C49" t="str">
            <v>Coloane forate diamentru mare 1500 mm</v>
          </cell>
          <cell r="D49" t="str">
            <v>m</v>
          </cell>
          <cell r="E49">
            <v>600</v>
          </cell>
          <cell r="F49">
            <v>1597.43</v>
          </cell>
        </row>
        <row r="50">
          <cell r="B50" t="str">
            <v>B32</v>
          </cell>
          <cell r="C50" t="str">
            <v>Fascicule din SBP I</v>
          </cell>
          <cell r="D50" t="str">
            <v>t</v>
          </cell>
          <cell r="E50">
            <v>16</v>
          </cell>
          <cell r="F50">
            <v>5653.41</v>
          </cell>
        </row>
        <row r="51">
          <cell r="B51" t="str">
            <v>B33b</v>
          </cell>
          <cell r="C51" t="str">
            <v>Ancoraje active pentru fascicule SBP I 24F7</v>
          </cell>
          <cell r="D51" t="str">
            <v>buc</v>
          </cell>
          <cell r="E51">
            <v>100</v>
          </cell>
          <cell r="F51">
            <v>315.74</v>
          </cell>
        </row>
        <row r="52">
          <cell r="B52" t="str">
            <v>B34b</v>
          </cell>
          <cell r="C52" t="str">
            <v>Ancoraje pasive pentru fascicule SBPI 24F7</v>
          </cell>
          <cell r="D52" t="str">
            <v>buc</v>
          </cell>
          <cell r="E52">
            <v>100</v>
          </cell>
          <cell r="F52">
            <v>315.74</v>
          </cell>
        </row>
        <row r="53">
          <cell r="B53" t="str">
            <v>B35a</v>
          </cell>
          <cell r="C53" t="str">
            <v>Parapet metalic</v>
          </cell>
          <cell r="D53" t="str">
            <v>m</v>
          </cell>
          <cell r="E53">
            <v>102</v>
          </cell>
          <cell r="F53">
            <v>199.68</v>
          </cell>
        </row>
        <row r="54">
          <cell r="B54" t="str">
            <v>B36</v>
          </cell>
          <cell r="C54" t="str">
            <v>Scari pe taluze</v>
          </cell>
          <cell r="D54" t="str">
            <v>m</v>
          </cell>
          <cell r="E54">
            <v>680</v>
          </cell>
          <cell r="F54">
            <v>195.78</v>
          </cell>
        </row>
        <row r="55">
          <cell r="B55" t="str">
            <v>B37</v>
          </cell>
          <cell r="C55" t="str">
            <v>Casiuri pe taluz</v>
          </cell>
          <cell r="D55" t="str">
            <v>m</v>
          </cell>
          <cell r="E55">
            <v>623</v>
          </cell>
          <cell r="F55">
            <v>86.47</v>
          </cell>
        </row>
        <row r="56">
          <cell r="B56" t="str">
            <v>B38</v>
          </cell>
          <cell r="C56" t="str">
            <v>Pereu la sferturile de con</v>
          </cell>
          <cell r="D56" t="str">
            <v>mp</v>
          </cell>
          <cell r="E56">
            <v>6111</v>
          </cell>
          <cell r="F56">
            <v>65.52</v>
          </cell>
        </row>
        <row r="57">
          <cell r="B57" t="str">
            <v>B39</v>
          </cell>
          <cell r="C57" t="str">
            <v>Schele si esafodaje (hsprijinire=11.00m)</v>
          </cell>
          <cell r="D57" t="str">
            <v>mp</v>
          </cell>
          <cell r="E57">
            <v>346</v>
          </cell>
          <cell r="F57">
            <v>36.19</v>
          </cell>
        </row>
        <row r="58">
          <cell r="B58" t="str">
            <v>B39a</v>
          </cell>
          <cell r="C58" t="str">
            <v>Schele si esafodaje (hsprijinire=4.00m)</v>
          </cell>
          <cell r="D58" t="str">
            <v>mp</v>
          </cell>
          <cell r="E58">
            <v>150</v>
          </cell>
          <cell r="F58">
            <v>32.450000000000003</v>
          </cell>
        </row>
        <row r="59">
          <cell r="B59" t="str">
            <v>B3c</v>
          </cell>
          <cell r="C59" t="str">
            <v>Beton in fundatii C12/15 de egalizare</v>
          </cell>
          <cell r="D59" t="str">
            <v>mc</v>
          </cell>
          <cell r="E59">
            <v>289</v>
          </cell>
          <cell r="F59">
            <v>255.84</v>
          </cell>
        </row>
        <row r="60">
          <cell r="B60" t="str">
            <v>B3e</v>
          </cell>
          <cell r="C60" t="str">
            <v>Beton in fundatii C20/25 - radier</v>
          </cell>
          <cell r="D60" t="str">
            <v>mc</v>
          </cell>
          <cell r="E60">
            <v>6912</v>
          </cell>
          <cell r="F60">
            <v>322.29000000000002</v>
          </cell>
        </row>
        <row r="61">
          <cell r="B61" t="str">
            <v>B3f</v>
          </cell>
          <cell r="C61" t="str">
            <v>Beton in fundatii C25/30 in radiere</v>
          </cell>
          <cell r="D61" t="str">
            <v>mc</v>
          </cell>
          <cell r="E61">
            <v>1160</v>
          </cell>
          <cell r="F61">
            <v>331.65</v>
          </cell>
        </row>
        <row r="62">
          <cell r="B62" t="str">
            <v>B4.1a</v>
          </cell>
          <cell r="C62" t="str">
            <v>Armaturi in elevatii OB37</v>
          </cell>
          <cell r="D62" t="str">
            <v>t</v>
          </cell>
          <cell r="E62">
            <v>153.44999999999999</v>
          </cell>
          <cell r="F62">
            <v>3539.31</v>
          </cell>
        </row>
        <row r="63">
          <cell r="B63" t="str">
            <v>B4.1b</v>
          </cell>
          <cell r="C63" t="str">
            <v>Armaturi in elevatii PC52</v>
          </cell>
          <cell r="D63" t="str">
            <v>t</v>
          </cell>
          <cell r="E63">
            <v>720.59999999999991</v>
          </cell>
          <cell r="F63">
            <v>3788.91</v>
          </cell>
        </row>
        <row r="64">
          <cell r="B64" t="str">
            <v>B4.2</v>
          </cell>
          <cell r="C64" t="str">
            <v>Confectii metalice –pentru aparate reazem neopren, pentru dispozitive antiseismice si alte elemente similare</v>
          </cell>
          <cell r="D64" t="str">
            <v>t</v>
          </cell>
          <cell r="E64">
            <v>26.4</v>
          </cell>
          <cell r="F64">
            <v>5742.02</v>
          </cell>
        </row>
        <row r="65">
          <cell r="B65" t="str">
            <v>B41a</v>
          </cell>
          <cell r="C65" t="str">
            <v>Anrocamente G=500kg/buc</v>
          </cell>
          <cell r="D65" t="str">
            <v>mc</v>
          </cell>
          <cell r="E65">
            <v>1200</v>
          </cell>
          <cell r="F65">
            <v>27.93</v>
          </cell>
        </row>
        <row r="66">
          <cell r="B66" t="str">
            <v>B43a</v>
          </cell>
          <cell r="C66" t="str">
            <v>Aparate reazem neopren fixe R=750 tf</v>
          </cell>
          <cell r="D66" t="str">
            <v>buc</v>
          </cell>
          <cell r="E66">
            <v>4</v>
          </cell>
          <cell r="F66">
            <v>10903.35</v>
          </cell>
        </row>
        <row r="67">
          <cell r="B67" t="str">
            <v>B43b</v>
          </cell>
          <cell r="C67" t="str">
            <v>Aparate reazem neopren</v>
          </cell>
          <cell r="D67" t="str">
            <v>buc</v>
          </cell>
          <cell r="E67">
            <v>4</v>
          </cell>
          <cell r="F67">
            <v>9692.86</v>
          </cell>
        </row>
        <row r="68">
          <cell r="B68" t="str">
            <v>B4a</v>
          </cell>
          <cell r="C68" t="str">
            <v>Armaturi in radier OB37 in radier</v>
          </cell>
          <cell r="D68" t="str">
            <v>t</v>
          </cell>
          <cell r="E68">
            <v>86.749999999999986</v>
          </cell>
          <cell r="F68">
            <v>3414.51</v>
          </cell>
        </row>
        <row r="69">
          <cell r="B69" t="str">
            <v>B4b</v>
          </cell>
          <cell r="C69" t="str">
            <v>Armaturi in radier PC52 in radier</v>
          </cell>
          <cell r="D69" t="str">
            <v>t</v>
          </cell>
          <cell r="E69">
            <v>306.2</v>
          </cell>
          <cell r="F69">
            <v>3664.11</v>
          </cell>
        </row>
        <row r="70">
          <cell r="B70" t="str">
            <v>B5</v>
          </cell>
          <cell r="C70" t="str">
            <v>Hidroizolatie la culei</v>
          </cell>
          <cell r="D70" t="str">
            <v>mp</v>
          </cell>
          <cell r="E70">
            <v>10780</v>
          </cell>
          <cell r="F70">
            <v>6.24</v>
          </cell>
        </row>
        <row r="71">
          <cell r="B71" t="str">
            <v>B50</v>
          </cell>
          <cell r="C71" t="str">
            <v>Structura rutiera la platforme</v>
          </cell>
          <cell r="D71" t="str">
            <v>mc</v>
          </cell>
          <cell r="E71">
            <v>168</v>
          </cell>
          <cell r="F71">
            <v>32.700000000000003</v>
          </cell>
        </row>
        <row r="72">
          <cell r="B72" t="str">
            <v>B51</v>
          </cell>
          <cell r="C72" t="str">
            <v>Drum tehnologic</v>
          </cell>
          <cell r="D72" t="str">
            <v>km</v>
          </cell>
          <cell r="E72">
            <v>9.1000000000000014</v>
          </cell>
          <cell r="F72">
            <v>98292.01</v>
          </cell>
        </row>
        <row r="73">
          <cell r="B73" t="str">
            <v>B52</v>
          </cell>
          <cell r="C73" t="str">
            <v>Deviere albie</v>
          </cell>
          <cell r="D73" t="str">
            <v>mc</v>
          </cell>
          <cell r="E73">
            <v>900</v>
          </cell>
          <cell r="F73">
            <v>21.22</v>
          </cell>
        </row>
        <row r="74">
          <cell r="B74" t="str">
            <v>B53</v>
          </cell>
          <cell r="C74" t="str">
            <v>Saltea gabioane</v>
          </cell>
          <cell r="D74" t="str">
            <v>mc</v>
          </cell>
          <cell r="E74">
            <v>1350</v>
          </cell>
          <cell r="F74">
            <v>149.38</v>
          </cell>
        </row>
        <row r="75">
          <cell r="B75" t="str">
            <v>B54</v>
          </cell>
          <cell r="C75" t="str">
            <v>Beton C12/15 in pinten</v>
          </cell>
          <cell r="D75" t="str">
            <v>mc</v>
          </cell>
          <cell r="E75">
            <v>275</v>
          </cell>
          <cell r="F75">
            <v>255.84</v>
          </cell>
        </row>
        <row r="76">
          <cell r="B76" t="str">
            <v>B55</v>
          </cell>
          <cell r="C76" t="str">
            <v>Pamant armat la sfert con</v>
          </cell>
          <cell r="D76" t="str">
            <v>mc</v>
          </cell>
          <cell r="E76">
            <v>2300</v>
          </cell>
          <cell r="F76">
            <v>39.31</v>
          </cell>
        </row>
        <row r="77">
          <cell r="B77" t="str">
            <v>B6</v>
          </cell>
          <cell r="C77" t="str">
            <v>Cofraje pentru fundatii (radier)</v>
          </cell>
          <cell r="D77" t="str">
            <v>mp</v>
          </cell>
          <cell r="E77">
            <v>5489</v>
          </cell>
          <cell r="F77">
            <v>66.14</v>
          </cell>
        </row>
        <row r="78">
          <cell r="B78" t="str">
            <v>B7d</v>
          </cell>
          <cell r="C78" t="str">
            <v>Beton in elevatii C25/30</v>
          </cell>
          <cell r="D78" t="str">
            <v>mc</v>
          </cell>
          <cell r="E78">
            <v>6974</v>
          </cell>
          <cell r="F78">
            <v>354.43</v>
          </cell>
        </row>
        <row r="79">
          <cell r="B79" t="str">
            <v>B8</v>
          </cell>
          <cell r="C79" t="str">
            <v>Cofraje pentru elevatii</v>
          </cell>
          <cell r="D79" t="str">
            <v>mp</v>
          </cell>
          <cell r="E79">
            <v>5980</v>
          </cell>
          <cell r="F79">
            <v>72.38</v>
          </cell>
        </row>
        <row r="80">
          <cell r="B80" t="str">
            <v>B8a</v>
          </cell>
          <cell r="C80" t="str">
            <v>Cofraje pentru elevatii</v>
          </cell>
          <cell r="D80" t="str">
            <v>mp</v>
          </cell>
          <cell r="E80">
            <v>3049</v>
          </cell>
          <cell r="F80">
            <v>72.38</v>
          </cell>
        </row>
        <row r="81">
          <cell r="B81" t="str">
            <v>B8b</v>
          </cell>
          <cell r="C81" t="str">
            <v>Cofraje pentru elevatii</v>
          </cell>
          <cell r="D81" t="str">
            <v>mp</v>
          </cell>
          <cell r="E81">
            <v>341</v>
          </cell>
          <cell r="F81">
            <v>79.87</v>
          </cell>
        </row>
        <row r="82">
          <cell r="B82" t="str">
            <v>B9c</v>
          </cell>
          <cell r="C82" t="str">
            <v>Aparate reazem din neopren tip 3 (150x300x19 mm)</v>
          </cell>
          <cell r="D82" t="str">
            <v>buc</v>
          </cell>
          <cell r="E82">
            <v>128</v>
          </cell>
          <cell r="F82">
            <v>134.22</v>
          </cell>
        </row>
        <row r="83">
          <cell r="B83" t="str">
            <v>B9d</v>
          </cell>
          <cell r="C83" t="str">
            <v>Aparate reazem din neopren tip 4(150x300x41mm)</v>
          </cell>
          <cell r="D83" t="str">
            <v>buc</v>
          </cell>
          <cell r="E83">
            <v>24</v>
          </cell>
          <cell r="F83">
            <v>214.25</v>
          </cell>
        </row>
        <row r="84">
          <cell r="B84" t="str">
            <v>B9e</v>
          </cell>
          <cell r="C84" t="str">
            <v>Aparate reazem din neopren tip 5 (200X300X30MM)</v>
          </cell>
          <cell r="D84" t="str">
            <v>buc</v>
          </cell>
          <cell r="E84">
            <v>136</v>
          </cell>
          <cell r="F84">
            <v>187.57</v>
          </cell>
        </row>
        <row r="85">
          <cell r="B85" t="str">
            <v>B9f</v>
          </cell>
          <cell r="C85" t="str">
            <v>Aparate reazem din neopren tip 6  (200X300X41MM)</v>
          </cell>
          <cell r="D85" t="str">
            <v>buc</v>
          </cell>
          <cell r="E85">
            <v>136</v>
          </cell>
          <cell r="F85">
            <v>251.6</v>
          </cell>
        </row>
        <row r="86">
          <cell r="B86" t="str">
            <v>B9g</v>
          </cell>
          <cell r="C86" t="str">
            <v>Aparate reazem din neopren tip 7 (200X350X30MM)</v>
          </cell>
          <cell r="D86" t="str">
            <v>buc</v>
          </cell>
          <cell r="E86">
            <v>40</v>
          </cell>
          <cell r="F86">
            <v>219.58</v>
          </cell>
        </row>
        <row r="87">
          <cell r="B87" t="str">
            <v>B9h</v>
          </cell>
          <cell r="C87" t="str">
            <v>Aparate reazem din neopren tip 8  (200X350X52MM)</v>
          </cell>
          <cell r="D87" t="str">
            <v>buc</v>
          </cell>
          <cell r="E87">
            <v>40</v>
          </cell>
          <cell r="F87">
            <v>342.89</v>
          </cell>
        </row>
        <row r="88">
          <cell r="B88" t="str">
            <v>B9l</v>
          </cell>
          <cell r="C88" t="str">
            <v>Aparate reazem din neopren tip 12 (250x450x63 mm)</v>
          </cell>
          <cell r="D88" t="str">
            <v>buc</v>
          </cell>
          <cell r="E88">
            <v>8</v>
          </cell>
          <cell r="F88">
            <v>491.09</v>
          </cell>
        </row>
        <row r="89">
          <cell r="B89" t="str">
            <v>B9o</v>
          </cell>
          <cell r="C89" t="str">
            <v>Aparate reazem din neopren tip 15 (400x500x37.5 mm)</v>
          </cell>
          <cell r="D89" t="str">
            <v>buc</v>
          </cell>
          <cell r="E89">
            <v>4</v>
          </cell>
          <cell r="F89">
            <v>491.09</v>
          </cell>
        </row>
        <row r="90">
          <cell r="B90" t="str">
            <v>B9p</v>
          </cell>
          <cell r="C90" t="str">
            <v>Aparate reazem din neopren tip 16 (400x500x110 mm)</v>
          </cell>
          <cell r="D90" t="str">
            <v>buc</v>
          </cell>
          <cell r="E90">
            <v>18</v>
          </cell>
          <cell r="F90">
            <v>1463.27</v>
          </cell>
        </row>
        <row r="91">
          <cell r="B91" t="str">
            <v>B9r</v>
          </cell>
          <cell r="C91" t="str">
            <v>Aparate reazem din neopren tip 18 (400x600x110 mm)</v>
          </cell>
          <cell r="D91" t="str">
            <v>buc</v>
          </cell>
          <cell r="E91">
            <v>4</v>
          </cell>
          <cell r="F91">
            <v>1852.15</v>
          </cell>
        </row>
        <row r="92">
          <cell r="B92" t="str">
            <v>B9s</v>
          </cell>
          <cell r="C92" t="str">
            <v>Aparate reazem din neopren tip 19</v>
          </cell>
          <cell r="D92" t="str">
            <v>buc</v>
          </cell>
          <cell r="E92">
            <v>4</v>
          </cell>
          <cell r="F92">
            <v>1137.23</v>
          </cell>
        </row>
        <row r="93">
          <cell r="B93" t="str">
            <v>B9t</v>
          </cell>
          <cell r="C93" t="str">
            <v>Aparate reazem din neopren tip 20</v>
          </cell>
          <cell r="D93" t="str">
            <v>buc</v>
          </cell>
          <cell r="E93">
            <v>4</v>
          </cell>
          <cell r="F93">
            <v>1916.17</v>
          </cell>
        </row>
        <row r="94">
          <cell r="B94" t="str">
            <v>B9u</v>
          </cell>
          <cell r="C94" t="str">
            <v>Aparate reazem din neopren  tip 21 (550x+650x54 mm)</v>
          </cell>
          <cell r="D94" t="str">
            <v>buc</v>
          </cell>
          <cell r="E94">
            <v>2</v>
          </cell>
          <cell r="F94">
            <v>1387.39</v>
          </cell>
        </row>
        <row r="95">
          <cell r="B95" t="str">
            <v>B9v</v>
          </cell>
          <cell r="C95" t="str">
            <v>Aparate reazem din neopren tip 22 (550x650x129 mm)</v>
          </cell>
          <cell r="D95" t="str">
            <v>buc</v>
          </cell>
          <cell r="E95">
            <v>4</v>
          </cell>
          <cell r="F95">
            <v>3153.93</v>
          </cell>
        </row>
        <row r="96">
          <cell r="B96" t="str">
            <v>C2</v>
          </cell>
          <cell r="C96" t="str">
            <v>Podete tubulare cu diametrul de 0,5 m</v>
          </cell>
          <cell r="D96" t="str">
            <v>m</v>
          </cell>
          <cell r="E96">
            <v>228</v>
          </cell>
          <cell r="F96">
            <v>230.88</v>
          </cell>
        </row>
        <row r="97">
          <cell r="B97" t="str">
            <v>C20c</v>
          </cell>
          <cell r="C97" t="str">
            <v>Podet nou dalat L= 3,00 m din dale prefabricate tip D3, culei prefabricate tip L, aripi prefabricate tip A, fundatii beton monolit , pereu piatra bruta 30 cm grosime -14 dale curente, 2 dale marginale, 16 culei pref,4 aripi</v>
          </cell>
          <cell r="D97" t="str">
            <v>buc</v>
          </cell>
          <cell r="E97">
            <v>2</v>
          </cell>
          <cell r="F97">
            <v>41950.01</v>
          </cell>
        </row>
        <row r="98">
          <cell r="B98" t="str">
            <v>C20e</v>
          </cell>
          <cell r="C98" t="str">
            <v>Podete noi din dale prefabricate tip D3 , culei prefabricate tip L, aripi prefabricate tip A, fundatii beton monolit, pereu piatra bruta 30 cm grosime - 18 dale curente ,2 marginale,20 culei pref,4 aripi</v>
          </cell>
          <cell r="D98" t="str">
            <v>buc</v>
          </cell>
          <cell r="E98">
            <v>1</v>
          </cell>
          <cell r="F98">
            <v>56623.98</v>
          </cell>
        </row>
        <row r="99">
          <cell r="B99" t="str">
            <v>C20j</v>
          </cell>
          <cell r="C99" t="str">
            <v>Podet nou dalat L= 3,00 m din dale prefabricate tip D3, culei prefabricate tip L, aripi prefabricate tip A, fundatii beton monolit , pereu piatra bruta 30 cm grosime -44 dale curente, 2 dale marginale, 46 culei pref,4 aripi</v>
          </cell>
          <cell r="D99" t="str">
            <v>buc</v>
          </cell>
          <cell r="E99">
            <v>1</v>
          </cell>
          <cell r="F99">
            <v>136580.46</v>
          </cell>
        </row>
        <row r="100">
          <cell r="B100" t="str">
            <v>C21c</v>
          </cell>
          <cell r="C100" t="str">
            <v>Podete noi din dale prefabricate, tip D4, culei prefabricate tip L, aripi prefabricate tip A, fundatii beton monolit , pereu piatra bruta 30 cm grosime – 14 dale curente, 2 dale marginale, 16 culei pref, 4 aripi</v>
          </cell>
          <cell r="D100" t="str">
            <v>buc</v>
          </cell>
          <cell r="E100">
            <v>1</v>
          </cell>
          <cell r="F100">
            <v>44727.17</v>
          </cell>
        </row>
        <row r="101">
          <cell r="B101" t="str">
            <v>C21d</v>
          </cell>
          <cell r="C101" t="str">
            <v>Podet nou dalat L= 4,00 m din dale prefabricate tip D4, culei prefabricate tip L, aripi prefabricate tip A, fundatii beton monolit , pereu piatra bruta 30 cm grosime -16 dale curente, 2 dale marginale, 18 culei pref,4 aripi</v>
          </cell>
          <cell r="D101" t="str">
            <v>buc</v>
          </cell>
          <cell r="E101">
            <v>3</v>
          </cell>
          <cell r="F101">
            <v>51035.59</v>
          </cell>
        </row>
        <row r="102">
          <cell r="B102" t="str">
            <v>C21e</v>
          </cell>
          <cell r="C102" t="str">
            <v>Podet nou dalat L= 4,00 m din dale prefabricate tip D4, culei prefabricate tip L, aripi prefabricate tip A, fundatii beton monolit tip C16/20, pereu piatra bruta 30 cm grosime -18 dale curente, 2 dale marginale, 20 culei pref,4 aripi</v>
          </cell>
          <cell r="D102" t="str">
            <v>buc</v>
          </cell>
          <cell r="E102">
            <v>1</v>
          </cell>
          <cell r="F102">
            <v>57342.83</v>
          </cell>
        </row>
        <row r="103">
          <cell r="B103" t="str">
            <v>C21e1</v>
          </cell>
          <cell r="C103" t="str">
            <v>Podet nou dalat L= 4,00 m din dale prefabricate tip D4, culei prefabricate tip L, aripi prefabricate tip A, fundatii beton monolit tip C16/20, pereu piatra bruta 30 cm grosime -18 dale curente, 2 dale marginale, 20 culei pref,2 aripi+ camera cadere</v>
          </cell>
          <cell r="D103" t="str">
            <v>buc</v>
          </cell>
          <cell r="E103">
            <v>1</v>
          </cell>
          <cell r="F103">
            <v>57326.6</v>
          </cell>
        </row>
        <row r="104">
          <cell r="B104" t="str">
            <v>C21g</v>
          </cell>
          <cell r="C104" t="str">
            <v>Podet nou dalat L= 4,00 m din dale prefabricate tip D4, culei prefabricate tip L, aripi prefabricate tip A, fundatii beton monolit , pereu piatra bruta 30 cm grosime -22 dale curente, 2 dale marginale, 24 culei pref,4 aripi</v>
          </cell>
          <cell r="D104" t="str">
            <v>buc</v>
          </cell>
          <cell r="E104">
            <v>1</v>
          </cell>
          <cell r="F104">
            <v>65944.25</v>
          </cell>
        </row>
        <row r="105">
          <cell r="B105" t="str">
            <v>C22c</v>
          </cell>
          <cell r="C105" t="str">
            <v>Podet nou dalat L= 5,00 m din dale prefabricate tip D5, culei prefabricate tip L, aripi prefabricate tip A, fundatii beton monolit , pereu piatra bruta 30 cm grosime -14 dale curente, 2 dale marginale, 16 culei pref, 4 aripi</v>
          </cell>
          <cell r="D105" t="str">
            <v>buc</v>
          </cell>
          <cell r="E105">
            <v>2</v>
          </cell>
          <cell r="F105">
            <v>53669.11</v>
          </cell>
        </row>
        <row r="106">
          <cell r="B106" t="str">
            <v>C22d</v>
          </cell>
          <cell r="C106" t="str">
            <v>Podet nou dalat L= 5,00 m din dale prefabricate tip D5, culei prefabricate tip L, aripi prefabricate tip A, fundatii beton monolit , pereu piatra bruta 30 cm grosime -16 dale curente, 2 dale marginale, 18 culei pref, 4 aripi</v>
          </cell>
          <cell r="D106" t="str">
            <v>buc</v>
          </cell>
          <cell r="E106">
            <v>2</v>
          </cell>
          <cell r="F106">
            <v>61237.760000000002</v>
          </cell>
        </row>
        <row r="107">
          <cell r="B107" t="str">
            <v>C22d1</v>
          </cell>
          <cell r="C107" t="str">
            <v>Podet nou dalat L= 5,00 m din dale prefabricate tip D5, culei prefabricate tip L3, aripi prefabricate tip A3, fundatii beton monolit , pereu piatra bruta 30 cm grosime -16 dale curente, 2 dale marginale, 18 culei pref, 4 aripi</v>
          </cell>
          <cell r="D107" t="str">
            <v>buc</v>
          </cell>
          <cell r="E107">
            <v>1</v>
          </cell>
          <cell r="F107">
            <v>63690.06</v>
          </cell>
        </row>
        <row r="108">
          <cell r="B108" t="str">
            <v>C22e</v>
          </cell>
          <cell r="C108" t="str">
            <v>Podet nou dalat L= 5,00 m din dale prefabricate tip D5, culei prefabricate tip L, aripi prefabricate tip A, fundatii beton monolit , pereu piatra bruta 30 cm grosime -18 dale curente, 2 dale marginale, 20 culei pref, 4 aripi</v>
          </cell>
          <cell r="D108" t="str">
            <v>buc</v>
          </cell>
          <cell r="E108">
            <v>4</v>
          </cell>
          <cell r="F108">
            <v>68806.399999999994</v>
          </cell>
        </row>
        <row r="109">
          <cell r="B109" t="str">
            <v>C22f</v>
          </cell>
          <cell r="C109" t="str">
            <v>Podet nou dalat L= 5,00 m din dale prefabricate tip D5, culei prefabricate tip L, aripi prefabricate tip A, fundatii beton monolit , pereu piatra bruta 30 cm grosime -20 dale curente, 2 dale marginale, 22 culei pref, 4 aripi</v>
          </cell>
          <cell r="D109" t="str">
            <v>buc</v>
          </cell>
          <cell r="E109">
            <v>1</v>
          </cell>
          <cell r="F109">
            <v>76452.11</v>
          </cell>
        </row>
        <row r="110">
          <cell r="B110" t="str">
            <v>C22h</v>
          </cell>
          <cell r="C110" t="str">
            <v>Podet nou dalat L= 5,00 m din dale prefabricate tip D5, culei prefabricate tip L, aripi prefabricate tip A, fundatii beton monolit , pereu piatra bruta 30 cm grosime -24 dale curente, 2 dale marginale, 26 culei pref, 4 aripi</v>
          </cell>
          <cell r="D110" t="str">
            <v>buc</v>
          </cell>
          <cell r="E110">
            <v>1</v>
          </cell>
          <cell r="F110">
            <v>91409.07</v>
          </cell>
        </row>
        <row r="111">
          <cell r="B111" t="str">
            <v>C7b11</v>
          </cell>
          <cell r="C111" t="str">
            <v>Podet nou L=2.00m din cadre prefabricate deschise tip P 2,  fundatii din beton monolit   pereu din piatra bruta sau beton  de 20 cm grosime,saltea piatra bruta ,17cadre , 4 aripi</v>
          </cell>
          <cell r="D111" t="str">
            <v>buc</v>
          </cell>
          <cell r="E111">
            <v>1</v>
          </cell>
          <cell r="F111">
            <v>79860.95</v>
          </cell>
        </row>
        <row r="112">
          <cell r="B112" t="str">
            <v>C7b4</v>
          </cell>
          <cell r="C112" t="str">
            <v>Podet nou L=2.00m din cadre prefabricate deschise tip P 2,  fundatii din beton monolit  pereu din piatra bruta sau beton de 20 cm grosime,saltea piatra bruta ,10cadre , 4 aripi</v>
          </cell>
          <cell r="D112" t="str">
            <v>buc</v>
          </cell>
          <cell r="E112">
            <v>1</v>
          </cell>
          <cell r="F112">
            <v>46978.239999999998</v>
          </cell>
        </row>
        <row r="113">
          <cell r="B113" t="str">
            <v>C7b5</v>
          </cell>
          <cell r="C113" t="str">
            <v>Podet nou L=2.00m din cadre prefabricate deschise tip P 2,  fundatii din beton monolit,  pereu din piatra bruta sau beton, de 20 cm grosime,saltea piatra bruta -11cadre , 4 aripi</v>
          </cell>
          <cell r="D113" t="str">
            <v>buc</v>
          </cell>
          <cell r="E113">
            <v>1</v>
          </cell>
          <cell r="F113">
            <v>51675.69</v>
          </cell>
        </row>
        <row r="114">
          <cell r="B114" t="str">
            <v>C7b6</v>
          </cell>
          <cell r="C114" t="str">
            <v>Podet nou L=2.00m din cadre prefabricate deschise tip P 2,  fundatii din beton monolit   pereu din piatra bruta sau beton  de 20 cm grosime,saltea piatra bruta ,12 cadre , 4 aripi</v>
          </cell>
          <cell r="D114" t="str">
            <v>buc</v>
          </cell>
          <cell r="E114">
            <v>1</v>
          </cell>
          <cell r="F114">
            <v>56373.51</v>
          </cell>
        </row>
        <row r="115">
          <cell r="B115" t="str">
            <v>CF2</v>
          </cell>
          <cell r="C115" t="str">
            <v>Dezafectare CF existenta</v>
          </cell>
          <cell r="D115" t="str">
            <v>m</v>
          </cell>
          <cell r="E115">
            <v>150</v>
          </cell>
          <cell r="F115">
            <v>120.06</v>
          </cell>
        </row>
        <row r="116">
          <cell r="B116" t="str">
            <v>CF2.</v>
          </cell>
          <cell r="C116" t="str">
            <v>Dezafectare CF existenta (202)</v>
          </cell>
          <cell r="D116" t="str">
            <v>m</v>
          </cell>
          <cell r="E116">
            <v>0</v>
          </cell>
        </row>
        <row r="117">
          <cell r="B117" t="str">
            <v>CO.13</v>
          </cell>
          <cell r="C117" t="str">
            <v>Protectie taluz cu geocompozit multifilar</v>
          </cell>
          <cell r="D117" t="str">
            <v>mp</v>
          </cell>
          <cell r="E117">
            <v>30880</v>
          </cell>
          <cell r="F117">
            <v>7.74</v>
          </cell>
        </row>
        <row r="118">
          <cell r="B118" t="str">
            <v>CO.13.1</v>
          </cell>
          <cell r="C118" t="str">
            <v>Element trotuar din beton armat</v>
          </cell>
          <cell r="D118" t="str">
            <v>mc</v>
          </cell>
          <cell r="E118">
            <v>1600</v>
          </cell>
          <cell r="F118">
            <v>393.12</v>
          </cell>
        </row>
        <row r="119">
          <cell r="B119" t="str">
            <v>CO.2</v>
          </cell>
          <cell r="C119" t="str">
            <v>Perna balast</v>
          </cell>
          <cell r="D119" t="str">
            <v>mc</v>
          </cell>
          <cell r="E119">
            <v>1680</v>
          </cell>
          <cell r="F119">
            <v>29.18</v>
          </cell>
        </row>
        <row r="120">
          <cell r="B120" t="str">
            <v>CO.5</v>
          </cell>
          <cell r="C120" t="str">
            <v>Taluz armat geogrile</v>
          </cell>
          <cell r="D120" t="str">
            <v>mc</v>
          </cell>
          <cell r="E120">
            <v>3720</v>
          </cell>
          <cell r="F120">
            <v>15.23</v>
          </cell>
        </row>
        <row r="121">
          <cell r="B121" t="str">
            <v>CO.6</v>
          </cell>
          <cell r="C121" t="str">
            <v>Zid pamant armat</v>
          </cell>
          <cell r="D121" t="str">
            <v>mc</v>
          </cell>
          <cell r="E121">
            <v>67050</v>
          </cell>
          <cell r="F121">
            <v>57.62</v>
          </cell>
        </row>
        <row r="122">
          <cell r="B122" t="str">
            <v>CO.8</v>
          </cell>
          <cell r="C122" t="str">
            <v>Fundatie adancita parapete din beton simplu tip I</v>
          </cell>
          <cell r="D122" t="str">
            <v>mc</v>
          </cell>
          <cell r="E122">
            <v>470</v>
          </cell>
          <cell r="F122">
            <v>318.24</v>
          </cell>
        </row>
        <row r="123">
          <cell r="B123" t="str">
            <v>CO.9</v>
          </cell>
          <cell r="C123" t="str">
            <v>Fundatie adancita parapete din beton simplu tip L</v>
          </cell>
          <cell r="D123" t="str">
            <v>mc</v>
          </cell>
          <cell r="E123">
            <v>1150</v>
          </cell>
          <cell r="F123">
            <v>330.72</v>
          </cell>
        </row>
        <row r="124">
          <cell r="B124" t="str">
            <v>D1</v>
          </cell>
          <cell r="C124" t="str">
            <v>Desfacere santuri sau rigole existente</v>
          </cell>
          <cell r="D124" t="str">
            <v>m</v>
          </cell>
          <cell r="E124">
            <v>450</v>
          </cell>
          <cell r="F124">
            <v>10.61</v>
          </cell>
        </row>
        <row r="125">
          <cell r="B125" t="str">
            <v>D2</v>
          </cell>
          <cell r="C125" t="str">
            <v>Santuri din beton monolit pe fundatie nisip</v>
          </cell>
          <cell r="D125" t="str">
            <v>m</v>
          </cell>
          <cell r="E125">
            <v>45958</v>
          </cell>
          <cell r="F125">
            <v>70.260000000000005</v>
          </cell>
        </row>
        <row r="126">
          <cell r="B126" t="str">
            <v>D6</v>
          </cell>
          <cell r="C126" t="str">
            <v>Rigola de acostament</v>
          </cell>
          <cell r="D126" t="str">
            <v>m</v>
          </cell>
          <cell r="E126">
            <v>7972</v>
          </cell>
          <cell r="F126">
            <v>38.06</v>
          </cell>
        </row>
        <row r="127">
          <cell r="B127" t="str">
            <v>D7</v>
          </cell>
          <cell r="C127" t="str">
            <v>Rigole dreptunghiulare din beton monolite cu placute carosabile</v>
          </cell>
          <cell r="D127" t="str">
            <v>m</v>
          </cell>
          <cell r="E127">
            <v>2795</v>
          </cell>
          <cell r="F127">
            <v>366.54</v>
          </cell>
        </row>
        <row r="128">
          <cell r="B128" t="str">
            <v>D8</v>
          </cell>
          <cell r="C128" t="str">
            <v>Casiuri pe taluz</v>
          </cell>
          <cell r="D128" t="str">
            <v>m</v>
          </cell>
          <cell r="E128">
            <v>618</v>
          </cell>
          <cell r="F128">
            <v>86.47</v>
          </cell>
        </row>
        <row r="129">
          <cell r="B129" t="str">
            <v>DW101</v>
          </cell>
          <cell r="C129" t="str">
            <v>Muncitor necalificat</v>
          </cell>
          <cell r="D129" t="str">
            <v>Ora</v>
          </cell>
          <cell r="E129">
            <v>300</v>
          </cell>
          <cell r="F129">
            <v>7</v>
          </cell>
        </row>
        <row r="130">
          <cell r="B130" t="str">
            <v>DW102</v>
          </cell>
          <cell r="C130" t="str">
            <v>Zidar</v>
          </cell>
          <cell r="D130" t="str">
            <v>Ora</v>
          </cell>
          <cell r="E130">
            <v>100</v>
          </cell>
          <cell r="F130">
            <v>8</v>
          </cell>
        </row>
        <row r="131">
          <cell r="B131" t="str">
            <v>DW103</v>
          </cell>
          <cell r="C131" t="str">
            <v>Pietrar</v>
          </cell>
          <cell r="D131" t="str">
            <v>Ora</v>
          </cell>
          <cell r="E131">
            <v>175</v>
          </cell>
          <cell r="F131">
            <v>8</v>
          </cell>
        </row>
        <row r="132">
          <cell r="B132" t="str">
            <v>DW104</v>
          </cell>
          <cell r="C132" t="str">
            <v>Tamplar</v>
          </cell>
          <cell r="D132" t="str">
            <v>Ora</v>
          </cell>
          <cell r="E132">
            <v>175</v>
          </cell>
          <cell r="F132">
            <v>9</v>
          </cell>
        </row>
        <row r="133">
          <cell r="B133" t="str">
            <v>DW105</v>
          </cell>
          <cell r="C133" t="str">
            <v>Fierar betonist</v>
          </cell>
          <cell r="D133" t="str">
            <v>Ora</v>
          </cell>
          <cell r="E133">
            <v>300</v>
          </cell>
          <cell r="F133">
            <v>9</v>
          </cell>
        </row>
        <row r="134">
          <cell r="B134" t="str">
            <v>DW106</v>
          </cell>
          <cell r="C134" t="str">
            <v>Sofer pe masina pana la 3 to</v>
          </cell>
          <cell r="D134" t="str">
            <v>Ora</v>
          </cell>
          <cell r="E134">
            <v>100</v>
          </cell>
          <cell r="F134">
            <v>9</v>
          </cell>
        </row>
        <row r="135">
          <cell r="B135" t="str">
            <v>DW107</v>
          </cell>
          <cell r="C135" t="str">
            <v>Sofer pe masina mai mare de 3 to</v>
          </cell>
          <cell r="D135" t="str">
            <v>Ora</v>
          </cell>
          <cell r="E135">
            <v>300</v>
          </cell>
          <cell r="F135">
            <v>9</v>
          </cell>
        </row>
        <row r="136">
          <cell r="B136" t="str">
            <v>DW108</v>
          </cell>
          <cell r="C136" t="str">
            <v>Operator draglina , macara sau excavator</v>
          </cell>
          <cell r="D136" t="str">
            <v>Ora</v>
          </cell>
          <cell r="E136">
            <v>100</v>
          </cell>
          <cell r="F136">
            <v>9</v>
          </cell>
        </row>
        <row r="137">
          <cell r="B137" t="str">
            <v>DW109</v>
          </cell>
          <cell r="C137" t="str">
            <v>Operator tractor</v>
          </cell>
          <cell r="D137" t="str">
            <v>Ora</v>
          </cell>
          <cell r="E137">
            <v>100</v>
          </cell>
          <cell r="F137">
            <v>8</v>
          </cell>
        </row>
        <row r="138">
          <cell r="B138" t="str">
            <v>DW110</v>
          </cell>
          <cell r="C138" t="str">
            <v>Operator greder</v>
          </cell>
          <cell r="D138" t="str">
            <v>Ora</v>
          </cell>
          <cell r="E138">
            <v>100</v>
          </cell>
          <cell r="F138">
            <v>9</v>
          </cell>
        </row>
        <row r="139">
          <cell r="B139" t="str">
            <v>DW111</v>
          </cell>
          <cell r="C139" t="str">
            <v>Operator pavare asfalt</v>
          </cell>
          <cell r="D139" t="str">
            <v>Ora</v>
          </cell>
          <cell r="E139">
            <v>175</v>
          </cell>
          <cell r="F139">
            <v>9</v>
          </cell>
        </row>
        <row r="140">
          <cell r="B140" t="str">
            <v>DW112</v>
          </cell>
          <cell r="C140" t="str">
            <v>Finisor beton</v>
          </cell>
          <cell r="D140" t="str">
            <v>Ora</v>
          </cell>
          <cell r="E140">
            <v>100</v>
          </cell>
          <cell r="F140">
            <v>8</v>
          </cell>
        </row>
        <row r="141">
          <cell r="B141" t="str">
            <v>DW113</v>
          </cell>
          <cell r="C141" t="str">
            <v>Maistru</v>
          </cell>
          <cell r="D141" t="str">
            <v>Ora</v>
          </cell>
          <cell r="E141">
            <v>30</v>
          </cell>
          <cell r="F141">
            <v>15</v>
          </cell>
        </row>
        <row r="142">
          <cell r="B142" t="str">
            <v>DW201</v>
          </cell>
          <cell r="C142" t="str">
            <v>Ciment Portland</v>
          </cell>
          <cell r="D142" t="str">
            <v>t</v>
          </cell>
          <cell r="E142">
            <v>300</v>
          </cell>
          <cell r="F142">
            <v>390</v>
          </cell>
        </row>
        <row r="143">
          <cell r="B143" t="str">
            <v>DW202</v>
          </cell>
          <cell r="C143" t="str">
            <v>Bara de otel armatura</v>
          </cell>
          <cell r="D143" t="str">
            <v>t</v>
          </cell>
          <cell r="E143">
            <v>100</v>
          </cell>
          <cell r="F143">
            <v>2970</v>
          </cell>
        </row>
        <row r="144">
          <cell r="B144" t="str">
            <v>DW203</v>
          </cell>
          <cell r="C144" t="str">
            <v>Agregate fine</v>
          </cell>
          <cell r="D144" t="str">
            <v>mc</v>
          </cell>
          <cell r="E144">
            <v>175</v>
          </cell>
          <cell r="F144">
            <v>34.17</v>
          </cell>
        </row>
        <row r="145">
          <cell r="B145" t="str">
            <v>DW204</v>
          </cell>
          <cell r="C145" t="str">
            <v>Agregate grosiere</v>
          </cell>
          <cell r="D145" t="str">
            <v>mc</v>
          </cell>
          <cell r="E145">
            <v>175</v>
          </cell>
          <cell r="F145">
            <v>32.32</v>
          </cell>
        </row>
        <row r="146">
          <cell r="B146" t="str">
            <v>DW205</v>
          </cell>
          <cell r="C146" t="str">
            <v>Bitum D60/80 sau D 80/100</v>
          </cell>
          <cell r="D146" t="str">
            <v>t</v>
          </cell>
          <cell r="E146">
            <v>100</v>
          </cell>
          <cell r="F146">
            <v>2915</v>
          </cell>
        </row>
        <row r="147">
          <cell r="B147" t="str">
            <v>DW206</v>
          </cell>
          <cell r="C147" t="str">
            <v>Emulsie cationica</v>
          </cell>
          <cell r="D147" t="str">
            <v>t</v>
          </cell>
          <cell r="E147">
            <v>100</v>
          </cell>
          <cell r="F147">
            <v>1970</v>
          </cell>
        </row>
        <row r="148">
          <cell r="B148" t="str">
            <v>DW207</v>
          </cell>
          <cell r="C148" t="str">
            <v>Pietris natural sub fundatie (balast)</v>
          </cell>
          <cell r="D148" t="str">
            <v>mc</v>
          </cell>
          <cell r="E148">
            <v>500</v>
          </cell>
          <cell r="F148">
            <v>30.1</v>
          </cell>
        </row>
        <row r="149">
          <cell r="B149" t="str">
            <v>DW208</v>
          </cell>
          <cell r="C149" t="str">
            <v>Piatra concasata pentru fundatie</v>
          </cell>
          <cell r="D149" t="str">
            <v>mc</v>
          </cell>
          <cell r="E149">
            <v>500</v>
          </cell>
          <cell r="F149">
            <v>36.24</v>
          </cell>
        </row>
        <row r="150">
          <cell r="B150" t="str">
            <v>DW209</v>
          </cell>
          <cell r="C150" t="str">
            <v>Strat de baza din mixtura asfaltica - Bitum D 60/80 sau D 80/100 si agregate concasate</v>
          </cell>
          <cell r="D150" t="str">
            <v>t</v>
          </cell>
          <cell r="E150">
            <v>300</v>
          </cell>
          <cell r="F150">
            <v>251.6</v>
          </cell>
        </row>
        <row r="151">
          <cell r="B151" t="str">
            <v>DW210</v>
          </cell>
          <cell r="C151" t="str">
            <v>Strat de uzura din mixtura asfaltica - Bitum D 60/80 sau D 80/100 si agregate concasate</v>
          </cell>
          <cell r="D151" t="str">
            <v>t</v>
          </cell>
          <cell r="E151">
            <v>100</v>
          </cell>
          <cell r="F151">
            <v>314.5</v>
          </cell>
        </row>
        <row r="152">
          <cell r="B152" t="str">
            <v>DW211</v>
          </cell>
          <cell r="C152" t="str">
            <v>Suma globala alocata pentru materiale nespecificate</v>
          </cell>
          <cell r="D152" t="str">
            <v>SG</v>
          </cell>
          <cell r="E152">
            <v>1</v>
          </cell>
          <cell r="F152">
            <v>10000</v>
          </cell>
        </row>
        <row r="153">
          <cell r="B153" t="str">
            <v>DW212</v>
          </cell>
          <cell r="C153" t="str">
            <v>Procent alocat Antreprenorului pentru acoperirea costurilor cu articolul D211</v>
          </cell>
          <cell r="D153" t="str">
            <v>%</v>
          </cell>
          <cell r="E153">
            <v>1</v>
          </cell>
          <cell r="F153">
            <v>25000</v>
          </cell>
        </row>
        <row r="154">
          <cell r="B154" t="str">
            <v>DW301</v>
          </cell>
          <cell r="C154" t="str">
            <v>Tractor 70-90 CP inclusiv lama dozator si fierastrau spintecat</v>
          </cell>
          <cell r="D154" t="str">
            <v>Ora</v>
          </cell>
          <cell r="E154">
            <v>50</v>
          </cell>
          <cell r="F154">
            <v>70</v>
          </cell>
        </row>
        <row r="155">
          <cell r="B155" t="str">
            <v>DW302</v>
          </cell>
          <cell r="C155" t="str">
            <v>Tractor 120-160 CP inclusiv lama dozator si fierastrau spintecat</v>
          </cell>
          <cell r="D155" t="str">
            <v>Ora</v>
          </cell>
          <cell r="E155">
            <v>30</v>
          </cell>
          <cell r="F155">
            <v>87</v>
          </cell>
        </row>
        <row r="156">
          <cell r="B156" t="str">
            <v>DW303</v>
          </cell>
          <cell r="C156" t="str">
            <v>Excavator 0.5 - 1.0 c.m.</v>
          </cell>
          <cell r="D156" t="str">
            <v>Ora</v>
          </cell>
          <cell r="E156">
            <v>150</v>
          </cell>
          <cell r="F156">
            <v>99</v>
          </cell>
        </row>
        <row r="157">
          <cell r="B157" t="str">
            <v>DW304</v>
          </cell>
          <cell r="C157" t="str">
            <v>Roler roti pneumatice 15-20 t</v>
          </cell>
          <cell r="D157" t="str">
            <v>Ora</v>
          </cell>
          <cell r="E157">
            <v>150</v>
          </cell>
          <cell r="F157">
            <v>70</v>
          </cell>
        </row>
        <row r="158">
          <cell r="B158" t="str">
            <v>DW305</v>
          </cell>
          <cell r="C158" t="str">
            <v>Roler vibratorautopropulsat 8-12 t</v>
          </cell>
          <cell r="D158" t="str">
            <v>Ora</v>
          </cell>
          <cell r="E158">
            <v>150</v>
          </cell>
          <cell r="F158">
            <v>65</v>
          </cell>
        </row>
        <row r="159">
          <cell r="B159" t="str">
            <v>DW306</v>
          </cell>
          <cell r="C159" t="str">
            <v>Roler vibrator ghidat manual</v>
          </cell>
          <cell r="D159" t="str">
            <v>Ora</v>
          </cell>
          <cell r="E159">
            <v>200</v>
          </cell>
          <cell r="F159">
            <v>45</v>
          </cell>
        </row>
        <row r="160">
          <cell r="B160" t="str">
            <v>DW307</v>
          </cell>
          <cell r="C160" t="str">
            <v>Incarcator frontal 1-2 m.c.</v>
          </cell>
          <cell r="D160" t="str">
            <v>Ora</v>
          </cell>
          <cell r="E160">
            <v>150</v>
          </cell>
          <cell r="F160">
            <v>90</v>
          </cell>
        </row>
        <row r="161">
          <cell r="B161" t="str">
            <v>DW308</v>
          </cell>
          <cell r="C161" t="str">
            <v>Camion de 6tone sau mai mare capacitate mai mare  cu braț de ridicare hidraulic</v>
          </cell>
          <cell r="D161" t="str">
            <v>Ora</v>
          </cell>
          <cell r="E161">
            <v>300</v>
          </cell>
          <cell r="F161">
            <v>140</v>
          </cell>
        </row>
        <row r="162">
          <cell r="B162" t="str">
            <v>DW309</v>
          </cell>
          <cell r="C162" t="str">
            <v>Autobasculanta 8 - 15 t</v>
          </cell>
          <cell r="D162" t="str">
            <v>Ora</v>
          </cell>
          <cell r="E162">
            <v>300</v>
          </cell>
          <cell r="F162">
            <v>90</v>
          </cell>
        </row>
        <row r="163">
          <cell r="B163" t="str">
            <v>DW310</v>
          </cell>
          <cell r="C163" t="str">
            <v>Autobasculanta de peste 15 t</v>
          </cell>
          <cell r="D163" t="str">
            <v>Ora</v>
          </cell>
          <cell r="E163">
            <v>300</v>
          </cell>
          <cell r="F163">
            <v>97</v>
          </cell>
        </row>
        <row r="164">
          <cell r="B164" t="str">
            <v>DW311</v>
          </cell>
          <cell r="C164" t="str">
            <v>Statie beton 6 m.c.</v>
          </cell>
          <cell r="D164" t="str">
            <v>Ora</v>
          </cell>
          <cell r="E164">
            <v>30</v>
          </cell>
          <cell r="F164">
            <v>98</v>
          </cell>
        </row>
        <row r="165">
          <cell r="B165" t="str">
            <v>DW312</v>
          </cell>
          <cell r="C165" t="str">
            <v>Statie beton</v>
          </cell>
          <cell r="D165" t="str">
            <v>Ora</v>
          </cell>
          <cell r="E165">
            <v>300</v>
          </cell>
          <cell r="F165">
            <v>120</v>
          </cell>
        </row>
        <row r="166">
          <cell r="B166" t="str">
            <v>DW313</v>
          </cell>
          <cell r="C166" t="str">
            <v>Statie asfalt</v>
          </cell>
          <cell r="D166" t="str">
            <v>Ora</v>
          </cell>
          <cell r="E166">
            <v>300</v>
          </cell>
          <cell r="F166">
            <v>207</v>
          </cell>
        </row>
        <row r="167">
          <cell r="B167" t="str">
            <v>DW314</v>
          </cell>
          <cell r="C167" t="str">
            <v>Repartizator asfalt</v>
          </cell>
          <cell r="D167" t="str">
            <v>Ora</v>
          </cell>
          <cell r="E167">
            <v>200</v>
          </cell>
          <cell r="F167">
            <v>110</v>
          </cell>
        </row>
        <row r="168">
          <cell r="B168" t="str">
            <v>DW315</v>
          </cell>
          <cell r="C168" t="str">
            <v>Macara 30 t</v>
          </cell>
          <cell r="D168" t="str">
            <v>Ora</v>
          </cell>
          <cell r="E168">
            <v>10</v>
          </cell>
          <cell r="F168">
            <v>150</v>
          </cell>
        </row>
        <row r="169">
          <cell r="B169" t="str">
            <v>DW316</v>
          </cell>
          <cell r="C169" t="str">
            <v>Macara 30-50 t</v>
          </cell>
          <cell r="D169" t="str">
            <v>Ora</v>
          </cell>
          <cell r="E169">
            <v>30</v>
          </cell>
          <cell r="F169">
            <v>180</v>
          </cell>
        </row>
        <row r="170">
          <cell r="B170" t="str">
            <v>DW317</v>
          </cell>
          <cell r="C170" t="str">
            <v>Macara 50-100 t</v>
          </cell>
          <cell r="D170" t="str">
            <v>Ora</v>
          </cell>
          <cell r="E170">
            <v>30</v>
          </cell>
          <cell r="F170">
            <v>200</v>
          </cell>
        </row>
        <row r="171">
          <cell r="B171" t="str">
            <v>DW318</v>
          </cell>
          <cell r="C171" t="str">
            <v>Draga 1 m.c.</v>
          </cell>
          <cell r="D171" t="str">
            <v>Ora</v>
          </cell>
          <cell r="E171">
            <v>10</v>
          </cell>
          <cell r="F171">
            <v>130</v>
          </cell>
        </row>
        <row r="172">
          <cell r="B172" t="str">
            <v>DW319</v>
          </cell>
          <cell r="C172" t="str">
            <v>Greder</v>
          </cell>
          <cell r="D172" t="str">
            <v>Ora</v>
          </cell>
          <cell r="E172">
            <v>150</v>
          </cell>
          <cell r="F172">
            <v>98</v>
          </cell>
        </row>
        <row r="173">
          <cell r="B173" t="str">
            <v>DW320</v>
          </cell>
          <cell r="C173" t="str">
            <v>Furgon usor tip (pick-up)</v>
          </cell>
          <cell r="D173" t="str">
            <v>Ora</v>
          </cell>
          <cell r="E173">
            <v>100</v>
          </cell>
          <cell r="F173">
            <v>65</v>
          </cell>
        </row>
        <row r="174">
          <cell r="B174" t="str">
            <v>DW321</v>
          </cell>
          <cell r="C174" t="str">
            <v>Vehicul pentru transporturi grele (pentru transportul orice utilaj)</v>
          </cell>
          <cell r="D174" t="str">
            <v>Ora</v>
          </cell>
          <cell r="E174">
            <v>300</v>
          </cell>
          <cell r="F174">
            <v>110</v>
          </cell>
        </row>
        <row r="175">
          <cell r="B175" t="str">
            <v>DW322</v>
          </cell>
          <cell r="C175" t="str">
            <v>Compresor pentru aer de orice dimensiune cu toate sculele pneumatice aferente</v>
          </cell>
          <cell r="D175" t="str">
            <v>Ora</v>
          </cell>
          <cell r="E175">
            <v>100</v>
          </cell>
          <cell r="F175">
            <v>51</v>
          </cell>
        </row>
        <row r="176">
          <cell r="B176" t="str">
            <v>DW323</v>
          </cell>
          <cell r="C176" t="str">
            <v>Generator mobil si Aparat de sudura 20kVA sau mai mare, complet cu toate sculele si accesoriile</v>
          </cell>
          <cell r="D176" t="str">
            <v>Ora</v>
          </cell>
          <cell r="E176">
            <v>100</v>
          </cell>
          <cell r="F176">
            <v>55</v>
          </cell>
        </row>
        <row r="177">
          <cell r="B177" t="str">
            <v>DW324</v>
          </cell>
          <cell r="C177" t="str">
            <v>Proiector mobil cu generator</v>
          </cell>
          <cell r="D177" t="str">
            <v>Ora</v>
          </cell>
          <cell r="E177">
            <v>50</v>
          </cell>
          <cell r="F177">
            <v>44</v>
          </cell>
        </row>
        <row r="178">
          <cell r="B178" t="str">
            <v>DW325</v>
          </cell>
          <cell r="C178" t="str">
            <v>Generator electric de 80KW/100kVA sau mai mare</v>
          </cell>
          <cell r="D178" t="str">
            <v>Ora</v>
          </cell>
          <cell r="E178">
            <v>50</v>
          </cell>
          <cell r="F178">
            <v>44</v>
          </cell>
        </row>
        <row r="179">
          <cell r="B179" t="str">
            <v>DW326</v>
          </cell>
          <cell r="C179" t="str">
            <v>Pompa de desecare cu furtun de 50m si 150mm diametru</v>
          </cell>
          <cell r="D179" t="str">
            <v>Ora</v>
          </cell>
          <cell r="E179">
            <v>50</v>
          </cell>
          <cell r="F179">
            <v>55</v>
          </cell>
        </row>
        <row r="180">
          <cell r="B180" t="str">
            <v>DW326.</v>
          </cell>
          <cell r="C180" t="str">
            <v>Placa compactoare pentru santuri</v>
          </cell>
          <cell r="D180" t="str">
            <v>Ora</v>
          </cell>
          <cell r="E180">
            <v>100</v>
          </cell>
          <cell r="F180">
            <v>45</v>
          </cell>
        </row>
        <row r="181">
          <cell r="B181" t="str">
            <v>E1</v>
          </cell>
          <cell r="C181" t="str">
            <v>Decapare si  depozitare pamant vegetal</v>
          </cell>
          <cell r="D181" t="str">
            <v>mc</v>
          </cell>
          <cell r="E181">
            <v>154539</v>
          </cell>
          <cell r="F181">
            <v>6.24</v>
          </cell>
        </row>
        <row r="182">
          <cell r="B182" t="str">
            <v>E10</v>
          </cell>
          <cell r="C182" t="str">
            <v>Restaurare peisagistica</v>
          </cell>
          <cell r="D182" t="str">
            <v>mp</v>
          </cell>
          <cell r="E182">
            <v>40000</v>
          </cell>
          <cell r="F182">
            <v>4.87</v>
          </cell>
        </row>
        <row r="183">
          <cell r="B183" t="str">
            <v>E2</v>
          </cell>
          <cell r="C183" t="str">
            <v>Sapatura in groapa de imprumut</v>
          </cell>
          <cell r="D183" t="str">
            <v>mc</v>
          </cell>
          <cell r="E183">
            <v>442569</v>
          </cell>
          <cell r="F183">
            <v>4.24</v>
          </cell>
        </row>
        <row r="184">
          <cell r="B184" t="str">
            <v>E3</v>
          </cell>
          <cell r="C184" t="str">
            <v>Sapatura in debleu</v>
          </cell>
          <cell r="D184" t="str">
            <v>mc</v>
          </cell>
          <cell r="E184">
            <v>172934</v>
          </cell>
          <cell r="F184">
            <v>6.24</v>
          </cell>
        </row>
        <row r="185">
          <cell r="B185" t="str">
            <v>E3a</v>
          </cell>
          <cell r="C185" t="str">
            <v>Sapatura in teren necorespunzator</v>
          </cell>
          <cell r="D185" t="str">
            <v>mc</v>
          </cell>
          <cell r="E185">
            <v>9810</v>
          </cell>
          <cell r="F185">
            <v>6.36</v>
          </cell>
        </row>
        <row r="186">
          <cell r="B186" t="str">
            <v>E4</v>
          </cell>
          <cell r="C186" t="str">
            <v>Nivelare si compactare pat drum</v>
          </cell>
          <cell r="D186" t="str">
            <v>mp</v>
          </cell>
          <cell r="E186">
            <v>366469</v>
          </cell>
          <cell r="F186">
            <v>1.62</v>
          </cell>
        </row>
        <row r="187">
          <cell r="B187" t="str">
            <v>E5</v>
          </cell>
          <cell r="C187" t="str">
            <v>Strat de forma din materiale granulare</v>
          </cell>
          <cell r="D187" t="str">
            <v>mc</v>
          </cell>
          <cell r="E187">
            <v>61620</v>
          </cell>
          <cell r="F187">
            <v>34.17</v>
          </cell>
        </row>
        <row r="188">
          <cell r="B188" t="str">
            <v>E6</v>
          </cell>
          <cell r="C188" t="str">
            <v>Imbracare taluz terasament cu pamant vegetal</v>
          </cell>
          <cell r="D188" t="str">
            <v>mc</v>
          </cell>
          <cell r="E188">
            <v>54687.5</v>
          </cell>
          <cell r="F188">
            <v>9.48</v>
          </cell>
        </row>
        <row r="189">
          <cell r="B189" t="str">
            <v>E7</v>
          </cell>
          <cell r="C189" t="str">
            <v>Umpluturi de pamant din groapa de imprumut</v>
          </cell>
          <cell r="D189" t="str">
            <v>mc</v>
          </cell>
          <cell r="E189">
            <v>630633</v>
          </cell>
          <cell r="F189">
            <v>8.36</v>
          </cell>
        </row>
        <row r="190">
          <cell r="B190" t="str">
            <v>E8</v>
          </cell>
          <cell r="C190" t="str">
            <v>Desfacere structura rutiera existenta</v>
          </cell>
          <cell r="D190" t="str">
            <v>mc</v>
          </cell>
          <cell r="E190">
            <v>6771</v>
          </cell>
          <cell r="F190">
            <v>13.73</v>
          </cell>
        </row>
        <row r="191">
          <cell r="B191" t="str">
            <v>E8a</v>
          </cell>
          <cell r="C191" t="str">
            <v>Decapare straturi asfaltice</v>
          </cell>
          <cell r="D191" t="str">
            <v>mc</v>
          </cell>
          <cell r="E191">
            <v>795</v>
          </cell>
          <cell r="F191">
            <v>36.19</v>
          </cell>
        </row>
        <row r="192">
          <cell r="B192" t="str">
            <v>EQ.45</v>
          </cell>
          <cell r="C192" t="str">
            <v>Ansamblu ondulat reflectorizant pt parapete (folie reflectorizanta)</v>
          </cell>
          <cell r="D192" t="str">
            <v>buc</v>
          </cell>
          <cell r="E192">
            <v>650</v>
          </cell>
          <cell r="F192">
            <v>44.3</v>
          </cell>
        </row>
        <row r="193">
          <cell r="B193" t="str">
            <v>EQ10</v>
          </cell>
          <cell r="C193" t="str">
            <v>Marcajul longitudinal 15 cm latime</v>
          </cell>
          <cell r="D193" t="str">
            <v>km ech</v>
          </cell>
          <cell r="E193">
            <v>80.94</v>
          </cell>
          <cell r="F193">
            <v>2286.33</v>
          </cell>
        </row>
        <row r="194">
          <cell r="B194" t="str">
            <v>EQ11</v>
          </cell>
          <cell r="C194" t="str">
            <v>Marcaje diverse si  transversale</v>
          </cell>
          <cell r="D194" t="str">
            <v>mp</v>
          </cell>
          <cell r="E194">
            <v>1370</v>
          </cell>
          <cell r="F194">
            <v>15.6</v>
          </cell>
        </row>
        <row r="195">
          <cell r="B195" t="str">
            <v>EQ12</v>
          </cell>
          <cell r="C195" t="str">
            <v>Totalitatea masurilor privind siguranta si controlul circulatiei rutiere in timpul zilei / noptii si in orice fel de conditii climaterice pentru a asigura un trafic sigur atit pe santier cit si pe intreg drumul in timpul luarii in posesie a traseului de catre contractor</v>
          </cell>
          <cell r="D195" t="str">
            <v>km</v>
          </cell>
          <cell r="E195">
            <v>26.259999999999998</v>
          </cell>
          <cell r="F195">
            <v>4180.78</v>
          </cell>
        </row>
        <row r="196">
          <cell r="B196" t="str">
            <v>EQ13</v>
          </cell>
          <cell r="C196" t="str">
            <v>Butoni reflectorizanti</v>
          </cell>
          <cell r="D196" t="str">
            <v>buc</v>
          </cell>
          <cell r="E196">
            <v>3131</v>
          </cell>
          <cell r="F196">
            <v>62.4</v>
          </cell>
        </row>
        <row r="197">
          <cell r="B197" t="str">
            <v>EQ14</v>
          </cell>
          <cell r="C197" t="str">
            <v>Benzi rezonatoare</v>
          </cell>
          <cell r="D197" t="str">
            <v>m</v>
          </cell>
          <cell r="E197">
            <v>105</v>
          </cell>
          <cell r="F197">
            <v>24.34</v>
          </cell>
        </row>
        <row r="198">
          <cell r="B198" t="str">
            <v>EQ19</v>
          </cell>
          <cell r="C198" t="str">
            <v>Console metalice</v>
          </cell>
          <cell r="D198" t="str">
            <v>buc</v>
          </cell>
          <cell r="E198">
            <v>68</v>
          </cell>
          <cell r="F198">
            <v>9659.4699999999993</v>
          </cell>
        </row>
        <row r="199">
          <cell r="B199" t="str">
            <v>EQ20</v>
          </cell>
          <cell r="C199" t="str">
            <v>Procurare si montare indicatoare rutiere</v>
          </cell>
          <cell r="D199" t="str">
            <v>buc</v>
          </cell>
          <cell r="E199">
            <v>954</v>
          </cell>
          <cell r="F199">
            <v>245.85</v>
          </cell>
        </row>
        <row r="200">
          <cell r="B200" t="str">
            <v>EQ20a</v>
          </cell>
          <cell r="C200" t="str">
            <v>Panouri de informare</v>
          </cell>
          <cell r="D200" t="str">
            <v>buc</v>
          </cell>
          <cell r="E200">
            <v>20</v>
          </cell>
          <cell r="F200">
            <v>4580.1400000000003</v>
          </cell>
        </row>
        <row r="201">
          <cell r="B201" t="str">
            <v>EQ2d</v>
          </cell>
          <cell r="C201" t="str">
            <v>Parapet metalic  zincat pe fundatii izolate -  cu lisa compusa tip greu , nivel protectie H2</v>
          </cell>
          <cell r="D201" t="str">
            <v>m</v>
          </cell>
          <cell r="E201">
            <v>9938</v>
          </cell>
          <cell r="F201">
            <v>199.68</v>
          </cell>
        </row>
        <row r="202">
          <cell r="B202" t="str">
            <v>EQ2e</v>
          </cell>
          <cell r="C202" t="str">
            <v>Parapet metalic  zincat pe fundatii izolate -  cu doua lise tip foarte greu , nivel protectie H3</v>
          </cell>
          <cell r="D202" t="str">
            <v>m</v>
          </cell>
          <cell r="E202">
            <v>4801</v>
          </cell>
          <cell r="F202">
            <v>372.15</v>
          </cell>
        </row>
        <row r="203">
          <cell r="B203" t="str">
            <v>EQ45</v>
          </cell>
          <cell r="C203" t="str">
            <v>Ansamblu ondulat reflectorizant pt parapete (folie reflectorizanta)</v>
          </cell>
          <cell r="D203" t="str">
            <v>buc</v>
          </cell>
          <cell r="E203">
            <v>1807</v>
          </cell>
          <cell r="F203">
            <v>44.3</v>
          </cell>
        </row>
        <row r="204">
          <cell r="B204" t="str">
            <v>EQ7</v>
          </cell>
          <cell r="C204" t="str">
            <v>Stalpi de ghidare cf STAS 1848/1</v>
          </cell>
          <cell r="D204" t="str">
            <v>buc</v>
          </cell>
          <cell r="E204">
            <v>285</v>
          </cell>
          <cell r="F204">
            <v>47.05</v>
          </cell>
        </row>
        <row r="205">
          <cell r="B205" t="str">
            <v>EQ8</v>
          </cell>
          <cell r="C205" t="str">
            <v>Indicatoare kilometrice</v>
          </cell>
          <cell r="D205" t="str">
            <v>buc</v>
          </cell>
          <cell r="E205">
            <v>20</v>
          </cell>
          <cell r="F205">
            <v>829.92</v>
          </cell>
        </row>
        <row r="206">
          <cell r="B206" t="str">
            <v>EQ9</v>
          </cell>
          <cell r="C206" t="str">
            <v>Indicatoare hectometrice</v>
          </cell>
          <cell r="D206" t="str">
            <v>buc</v>
          </cell>
          <cell r="E206">
            <v>192</v>
          </cell>
          <cell r="F206">
            <v>262.08</v>
          </cell>
        </row>
        <row r="207">
          <cell r="B207" t="str">
            <v>GI.01</v>
          </cell>
          <cell r="C207" t="str">
            <v xml:space="preserve">Alocare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Capitolul II - Articole generale din Specificatii Tehnice pentru Articole Generale.                                                                                                                    </v>
          </cell>
          <cell r="D207" t="str">
            <v>S.F.</v>
          </cell>
          <cell r="E207">
            <v>1</v>
          </cell>
          <cell r="F207">
            <v>370000</v>
          </cell>
        </row>
        <row r="208">
          <cell r="B208" t="str">
            <v>GI.02</v>
          </cell>
          <cell r="C208" t="str">
            <v>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Clauzei II.1.3. din Specificatii Tehnice pentru Articole Generale.</v>
          </cell>
          <cell r="D208" t="str">
            <v>S.F.</v>
          </cell>
          <cell r="E208">
            <v>1</v>
          </cell>
          <cell r="F208">
            <v>40000</v>
          </cell>
        </row>
        <row r="209">
          <cell r="B209" t="str">
            <v>GI.03</v>
          </cell>
          <cell r="C209" t="str">
            <v>Efectuarea de investigatii complete privind utilitatile potrivit Clauzei II.1.7 A din Specificatii Tehnice pentru Articole Generale.</v>
          </cell>
          <cell r="D209" t="str">
            <v>S.F.</v>
          </cell>
          <cell r="E209">
            <v>1</v>
          </cell>
          <cell r="F209">
            <v>32000</v>
          </cell>
        </row>
        <row r="210">
          <cell r="B210" t="str">
            <v>GI.04</v>
          </cell>
          <cell r="C210" t="str">
            <v>Alocare pentru costurile privind proiectarea (doar in cazul in care nu este furnizata de Beneficiar), corelarea proiectelor si lucrarile de protectie sau relocare a utilitatilor identificate prin investigatiile prevazute in cadrul articolului GI.03, potrivit Clauzei II.1.7 B din Specificatii Tehnice pentru Articole Generale. Alocarea pentru costurile privind executia lucrarilor de utilitati care rezulta din art. GI.03 conform Clauzei II.1.7.B</v>
          </cell>
          <cell r="D210" t="str">
            <v>S.F.</v>
          </cell>
          <cell r="E210">
            <v>1</v>
          </cell>
          <cell r="F210">
            <v>223000</v>
          </cell>
        </row>
        <row r="211">
          <cell r="B211" t="str">
            <v>GI.05</v>
          </cell>
          <cell r="C211" t="str">
            <v>Alocare pentru masuratori privind poluarea si raportarea acestora catre Inginer, potrivit Clauzei II.1.8 din Specificatii Tehnice pentru Articole Generale, in timpul Duratei de Executie.</v>
          </cell>
          <cell r="D211" t="str">
            <v>luna</v>
          </cell>
          <cell r="E211">
            <v>24</v>
          </cell>
          <cell r="F211">
            <v>1500</v>
          </cell>
        </row>
        <row r="212">
          <cell r="B212" t="str">
            <v>GI.06</v>
          </cell>
          <cell r="C212" t="str">
            <v>Alocare pentru masuratori privind poluarea si raportarea acestora catre Inginer, potrivit Clauzei II.1.8 din Specificatii Tehnice pentru Articole Generale, pe durata Perioadei de Notificare a Defectelor.</v>
          </cell>
          <cell r="D212" t="str">
            <v>luna</v>
          </cell>
          <cell r="E212">
            <v>24</v>
          </cell>
          <cell r="F212">
            <v>2200</v>
          </cell>
        </row>
        <row r="213">
          <cell r="B213" t="str">
            <v>GI.07</v>
          </cell>
          <cell r="C213" t="str">
            <v>Alocare pentru elaborarea planului de management al traficului potrivit Clauzei II.1.9 din Specificatii Tehnice pentru Articole Generale.</v>
          </cell>
          <cell r="D213" t="str">
            <v>S.F.</v>
          </cell>
          <cell r="E213">
            <v>1</v>
          </cell>
          <cell r="F213">
            <v>15000</v>
          </cell>
        </row>
        <row r="214">
          <cell r="B214" t="str">
            <v>GI.08</v>
          </cell>
          <cell r="C214" t="str">
            <v>Implementarea planului de management al traficului, incluzand semnalizare rutiera in timpul executiei lucrarilor, masuri pentru siguranta traficului, monitorizarea traficului pe timpul zile/noptii si in orice conditii meteorologice in vederea asigurarii sigurantei traficului atat in Santier cat si pe toate drumurile folosite de Antreprenor, potrivit Clauzei  II.1.9 din Specificatii Tehnice pentru Articole Generale, in timpul Duratei de Executie.</v>
          </cell>
          <cell r="D214" t="str">
            <v>luna</v>
          </cell>
          <cell r="E214">
            <v>24</v>
          </cell>
          <cell r="F214">
            <v>2200</v>
          </cell>
        </row>
        <row r="215">
          <cell r="B215" t="str">
            <v>GI.09</v>
          </cell>
          <cell r="C215" t="str">
            <v>Alocarea pentru lucrari de intretinere curenta vara/iarna facuta de Antreprenor in conformitate cu Clauza II.1.10 din Specificatiile Tehnice pentru Articole Generale</v>
          </cell>
          <cell r="D215" t="str">
            <v>S.F.</v>
          </cell>
          <cell r="E215">
            <v>1</v>
          </cell>
          <cell r="F215">
            <v>25000</v>
          </cell>
        </row>
        <row r="216">
          <cell r="B216" t="str">
            <v>GI.10</v>
          </cell>
          <cell r="C216" t="str">
            <v>Alocarea pentru intretinerea drumului in sezonul de vara in conformitate cu Clauza II.1.10 din Specificatiile Tehnice pentru Articole Generale</v>
          </cell>
          <cell r="D216" t="str">
            <v>S.F.</v>
          </cell>
          <cell r="E216">
            <v>1</v>
          </cell>
          <cell r="F216">
            <v>10000</v>
          </cell>
        </row>
        <row r="217">
          <cell r="B217" t="str">
            <v>GI.11</v>
          </cell>
          <cell r="C217" t="str">
            <v>Alocarea pentru intretinerea drumului in sezonul de inarna in conformitate cu Clauza II.1.10 din Specificatiile Tehnice pentru Articole Generale</v>
          </cell>
          <cell r="D217" t="str">
            <v>S.F.</v>
          </cell>
          <cell r="E217">
            <v>1</v>
          </cell>
          <cell r="F217">
            <v>50000</v>
          </cell>
        </row>
        <row r="218">
          <cell r="B218" t="str">
            <v>GI.12</v>
          </cell>
          <cell r="C218" t="str">
            <v>Alocare pentru elaborarea desenelor conforme cu executia, la finalizarea Lucrarilor, potrivit Clauzei II.1.14 din Specificatii Tehnice pentru Articole Generale.</v>
          </cell>
          <cell r="D218" t="str">
            <v>S.F.</v>
          </cell>
          <cell r="E218">
            <v>1</v>
          </cell>
          <cell r="F218">
            <v>50000</v>
          </cell>
        </row>
        <row r="219">
          <cell r="B219" t="str">
            <v>GI.13</v>
          </cell>
          <cell r="C219" t="str">
            <v>Alocare pentru proiectarea potrivit sub-Clauzei 4.27 din Conditiile Speciale de contract si  Clauzei II.1.15 A din Specificatii Tehnice pentru Articole Generale.</v>
          </cell>
          <cell r="D219" t="str">
            <v>S.F.</v>
          </cell>
          <cell r="E219">
            <v>1</v>
          </cell>
          <cell r="F219">
            <v>65000</v>
          </cell>
        </row>
        <row r="220">
          <cell r="B220" t="str">
            <v>GI.14</v>
          </cell>
          <cell r="C220" t="str">
            <v>Asistenta tehnica pe santier conform Legii 10/1995, articolul 22 paragrafe (e), (f) si (g) potrivit Clauzei II.1.15 B din Specificatii Tehnice pentru Articole Generale</v>
          </cell>
          <cell r="D220" t="str">
            <v>S.F.</v>
          </cell>
          <cell r="E220">
            <v>1</v>
          </cell>
          <cell r="F220">
            <v>60000</v>
          </cell>
        </row>
        <row r="221">
          <cell r="B221" t="str">
            <v>GI.15</v>
          </cell>
          <cell r="C221" t="str">
            <v>Asigurarea investigatiilor arheologice si a asistentei tehnice arheologice pana la finalizarea Lucrarilor, potrivit Clauzei II.1.15. C din Specificatii Tehnice pentru Articole Generale.</v>
          </cell>
          <cell r="D221" t="str">
            <v>S.F.</v>
          </cell>
          <cell r="E221">
            <v>1</v>
          </cell>
          <cell r="F221">
            <v>300000</v>
          </cell>
        </row>
        <row r="222">
          <cell r="B222" t="str">
            <v>GI.15a</v>
          </cell>
          <cell r="C222" t="str">
            <v>Asigurarea investigatiilor arheologice si a asistentei tehnice arheologice pana la finalizarea Lucrarilor, potrivit Clauzei II.1.15. C din Specificatii Tehnice pentru Articole Generale.</v>
          </cell>
          <cell r="D222" t="str">
            <v>S.F.</v>
          </cell>
          <cell r="E222">
            <v>0</v>
          </cell>
          <cell r="F222">
            <v>516747.01</v>
          </cell>
        </row>
        <row r="223">
          <cell r="B223" t="str">
            <v>GI.16</v>
          </cell>
          <cell r="C223" t="str">
            <v>Alocare pentru identificarea si asanarea Santierului de orice munitii (neexplodate sau altele) potrivit Clauzei II.1.16 din Specificatii Tehnice pentru Articole Generale</v>
          </cell>
          <cell r="D223" t="str">
            <v>S.F.</v>
          </cell>
          <cell r="E223">
            <v>1</v>
          </cell>
          <cell r="F223">
            <v>15000</v>
          </cell>
        </row>
        <row r="224">
          <cell r="B224" t="str">
            <v>GI.17</v>
          </cell>
          <cell r="C224" t="str">
            <v>Ridicarea, mentinerea si indepartarea Panourilor de Identificare a Proiectului potrivit Clauzei II.1.17a din Specificatii Tehnice pentru Articole Generale.</v>
          </cell>
          <cell r="D224" t="str">
            <v>S.P.</v>
          </cell>
          <cell r="E224">
            <v>20</v>
          </cell>
          <cell r="F224">
            <v>4500</v>
          </cell>
        </row>
        <row r="225">
          <cell r="B225" t="str">
            <v>GI.18</v>
          </cell>
          <cell r="C225" t="str">
            <v>Instalarea de placi comemorative permanente potrivit Clauzi II.1.17b din Specificatii Tehnice pentru Articole Generale.</v>
          </cell>
          <cell r="D225" t="str">
            <v>S.P.</v>
          </cell>
          <cell r="E225">
            <v>20</v>
          </cell>
          <cell r="F225">
            <v>4500</v>
          </cell>
        </row>
        <row r="226">
          <cell r="B226" t="str">
            <v>GI.19</v>
          </cell>
          <cell r="C226" t="str">
            <v>Comisia de Adjudecare a Disputelor, alocare Suma provizionata in conformitate cu Clauza II.1.19 din Specificatiile Tehnice pentru Articole Generale.</v>
          </cell>
          <cell r="D226" t="str">
            <v>S.P.</v>
          </cell>
          <cell r="E226">
            <v>1</v>
          </cell>
          <cell r="F226">
            <v>630000</v>
          </cell>
        </row>
        <row r="227">
          <cell r="B227" t="str">
            <v>GI.20</v>
          </cell>
          <cell r="C227" t="str">
            <v>Alocare pentru elaborarea si implementarea sistemului de management al calitatii potrivit Clauzei II.2.1 din Specificatii Tehnice pentru Articole Generale.</v>
          </cell>
          <cell r="D227" t="str">
            <v>S.F.</v>
          </cell>
          <cell r="E227">
            <v>1</v>
          </cell>
          <cell r="F227">
            <v>20000</v>
          </cell>
        </row>
        <row r="228">
          <cell r="B228" t="str">
            <v>GI.21</v>
          </cell>
          <cell r="C228" t="str">
            <v>Alocare pentru plata testelor solicitate de Inginer, inclusiv costurile laboratorului Antreprenorului sau a unui alt laborator autorizat si a utilajelor necesare precum si a prelevarii de probe, potrivit Clauzei II.2 .2 din SpecificatiiTehnice pentru Articole Generale.</v>
          </cell>
          <cell r="D228" t="str">
            <v>S.F.</v>
          </cell>
          <cell r="E228">
            <v>1</v>
          </cell>
          <cell r="F228">
            <v>250000</v>
          </cell>
        </row>
        <row r="229">
          <cell r="B229" t="str">
            <v>GI.22</v>
          </cell>
          <cell r="C229" t="str">
            <v>Alocare pentru efectuarea unui studiu topografic detaliat potrivit Clauzei II.3 din Specificatii Tehnice pentru Articole Generale.</v>
          </cell>
          <cell r="D229" t="str">
            <v>S.F.</v>
          </cell>
          <cell r="E229">
            <v>1</v>
          </cell>
          <cell r="F229">
            <v>95000</v>
          </cell>
        </row>
        <row r="230">
          <cell r="B230" t="str">
            <v>GI.23</v>
          </cell>
          <cell r="C230" t="str">
            <v>Executarea de fotografii privind progresul Lucrarilor, potrivit Clauzei II.4.1 din Specificatii Tehnice pentru Articole Generale.</v>
          </cell>
          <cell r="D230" t="str">
            <v>S.P.</v>
          </cell>
          <cell r="E230">
            <v>24</v>
          </cell>
          <cell r="F230">
            <v>225</v>
          </cell>
        </row>
        <row r="231">
          <cell r="B231" t="str">
            <v>GI.24</v>
          </cell>
          <cell r="C231" t="str">
            <v>Antreprenorul va descrie, in continuare, (introducând numarul pentru oricare clauza relevanta din Contract sau Specificatii) si va specifica preturile pentru orice alte lucrari sau obligatii mentionate in Contract si pentru care Antreprenorul doreste sa introduca un pret separat. (Pretul va fi mentionat in coloana Total). In cazul in care nu vor fi mentionate asemenea preturi separate, preturile indicate in Lista de Cantitati vor fi considerate acoperitoare pentru toate costurile si profiturile aferente respectivelor lucrari sau obligatii.</v>
          </cell>
          <cell r="D231" t="str">
            <v>S.F.</v>
          </cell>
          <cell r="E231">
            <v>0</v>
          </cell>
        </row>
        <row r="232">
          <cell r="B232" t="str">
            <v>GI.25</v>
          </cell>
          <cell r="C232" t="str">
            <v>Raport Audit de Siguranta rutiera intocmit de catre un auditor autorizat ARR contractat de catre Antreprenor în conformitate cu Legea 265/2008 privind auditul de siguranţă rutieră cu modificările şi completarile din Ordonanţa nr. 6/2010</v>
          </cell>
          <cell r="D232" t="str">
            <v>S.F.</v>
          </cell>
          <cell r="E232">
            <v>1</v>
          </cell>
          <cell r="F232">
            <v>113000</v>
          </cell>
        </row>
        <row r="233">
          <cell r="B233" t="str">
            <v>H4a</v>
          </cell>
          <cell r="C233" t="str">
            <v>Sapatura mecanica in albie</v>
          </cell>
          <cell r="D233" t="str">
            <v>mc</v>
          </cell>
          <cell r="E233">
            <v>5440</v>
          </cell>
          <cell r="F233">
            <v>19.97</v>
          </cell>
        </row>
        <row r="234">
          <cell r="B234" t="str">
            <v>H4b</v>
          </cell>
          <cell r="C234" t="str">
            <v>Sapatura manuala in albie</v>
          </cell>
          <cell r="D234" t="str">
            <v>mc</v>
          </cell>
          <cell r="E234">
            <v>1360</v>
          </cell>
          <cell r="F234">
            <v>64.900000000000006</v>
          </cell>
        </row>
        <row r="235">
          <cell r="B235" t="str">
            <v>H5</v>
          </cell>
          <cell r="C235" t="str">
            <v>Nivelare taluz</v>
          </cell>
          <cell r="D235" t="str">
            <v>mp</v>
          </cell>
          <cell r="E235">
            <v>8200</v>
          </cell>
          <cell r="F235">
            <v>4.49</v>
          </cell>
        </row>
        <row r="236">
          <cell r="B236" t="str">
            <v>H6</v>
          </cell>
          <cell r="C236" t="str">
            <v>Compactare cu mai mecanic a terenului</v>
          </cell>
          <cell r="D236" t="str">
            <v>mc</v>
          </cell>
          <cell r="E236">
            <v>6800</v>
          </cell>
          <cell r="F236">
            <v>4.62</v>
          </cell>
        </row>
        <row r="237">
          <cell r="B237" t="str">
            <v>L1</v>
          </cell>
          <cell r="C237" t="str">
            <v>Insamantare iarba</v>
          </cell>
          <cell r="D237" t="str">
            <v>mp</v>
          </cell>
          <cell r="E237">
            <v>88000</v>
          </cell>
          <cell r="F237">
            <v>2.87</v>
          </cell>
        </row>
        <row r="238">
          <cell r="B238" t="str">
            <v>L10</v>
          </cell>
          <cell r="C238" t="str">
            <v>Scoaterea radacinilor arborilor</v>
          </cell>
          <cell r="D238" t="str">
            <v>buc</v>
          </cell>
          <cell r="E238">
            <v>398</v>
          </cell>
          <cell r="F238">
            <v>13.1</v>
          </cell>
        </row>
        <row r="239">
          <cell r="B239" t="str">
            <v>L11a</v>
          </cell>
          <cell r="C239" t="str">
            <v>Statie preepurare 20l/sec</v>
          </cell>
          <cell r="D239" t="str">
            <v>buc</v>
          </cell>
          <cell r="E239">
            <v>75</v>
          </cell>
          <cell r="F239">
            <v>19094.310000000001</v>
          </cell>
        </row>
        <row r="240">
          <cell r="B240" t="str">
            <v>L11c</v>
          </cell>
          <cell r="C240" t="str">
            <v>Statie preepurare 40l/sec</v>
          </cell>
          <cell r="D240" t="str">
            <v>buc</v>
          </cell>
          <cell r="E240">
            <v>1</v>
          </cell>
          <cell r="F240">
            <v>29203.06</v>
          </cell>
        </row>
        <row r="241">
          <cell r="B241" t="str">
            <v>L11d</v>
          </cell>
          <cell r="C241" t="str">
            <v>Statie preepurare 50l/sec</v>
          </cell>
          <cell r="D241" t="str">
            <v>buc</v>
          </cell>
          <cell r="E241">
            <v>6</v>
          </cell>
          <cell r="F241">
            <v>39311.81</v>
          </cell>
        </row>
        <row r="242">
          <cell r="B242" t="str">
            <v>L11e</v>
          </cell>
          <cell r="C242" t="str">
            <v>Statie preepurare 60l/sec</v>
          </cell>
          <cell r="D242" t="str">
            <v>buc</v>
          </cell>
          <cell r="E242">
            <v>5</v>
          </cell>
          <cell r="F242">
            <v>55036.54</v>
          </cell>
        </row>
        <row r="243">
          <cell r="B243" t="str">
            <v>L11f</v>
          </cell>
          <cell r="C243" t="str">
            <v>Statie preepurare 1151l/sec</v>
          </cell>
          <cell r="D243" t="str">
            <v>buc</v>
          </cell>
          <cell r="E243">
            <v>3</v>
          </cell>
          <cell r="F243">
            <v>115689.04</v>
          </cell>
        </row>
        <row r="244">
          <cell r="B244" t="str">
            <v>L11g</v>
          </cell>
          <cell r="C244" t="str">
            <v>Statie preepurare 150l/sec</v>
          </cell>
          <cell r="D244" t="str">
            <v>buc</v>
          </cell>
          <cell r="E244">
            <v>1</v>
          </cell>
          <cell r="F244">
            <v>149384.88</v>
          </cell>
        </row>
        <row r="245">
          <cell r="B245" t="str">
            <v>L12</v>
          </cell>
          <cell r="C245" t="str">
            <v>Put absorbant</v>
          </cell>
          <cell r="D245" t="str">
            <v>buc</v>
          </cell>
          <cell r="E245">
            <v>2</v>
          </cell>
          <cell r="F245">
            <v>1763.42</v>
          </cell>
        </row>
        <row r="246">
          <cell r="B246" t="str">
            <v>L13</v>
          </cell>
          <cell r="C246" t="str">
            <v>Statie epurare</v>
          </cell>
          <cell r="D246" t="str">
            <v>buc</v>
          </cell>
          <cell r="E246">
            <v>2</v>
          </cell>
          <cell r="F246">
            <v>724460.52</v>
          </cell>
        </row>
        <row r="247">
          <cell r="B247" t="str">
            <v>L14a</v>
          </cell>
          <cell r="C247" t="str">
            <v>Toalete publice</v>
          </cell>
          <cell r="D247" t="str">
            <v>buc</v>
          </cell>
          <cell r="E247">
            <v>2</v>
          </cell>
          <cell r="F247">
            <v>219022.95</v>
          </cell>
        </row>
        <row r="248">
          <cell r="B248" t="str">
            <v>L14b</v>
          </cell>
          <cell r="C248" t="str">
            <v>Conteinere ecologice</v>
          </cell>
          <cell r="D248" t="str">
            <v>buc</v>
          </cell>
          <cell r="E248">
            <v>2</v>
          </cell>
          <cell r="F248">
            <v>22239.25</v>
          </cell>
        </row>
        <row r="249">
          <cell r="B249" t="str">
            <v>L15</v>
          </cell>
          <cell r="C249" t="str">
            <v>Fosa septica</v>
          </cell>
          <cell r="D249" t="str">
            <v>buc</v>
          </cell>
          <cell r="E249">
            <v>2</v>
          </cell>
          <cell r="F249">
            <v>21565.34</v>
          </cell>
        </row>
        <row r="250">
          <cell r="B250" t="str">
            <v>L16</v>
          </cell>
          <cell r="C250" t="str">
            <v>Statie hidrofor</v>
          </cell>
          <cell r="D250" t="str">
            <v>buc</v>
          </cell>
          <cell r="E250">
            <v>2</v>
          </cell>
          <cell r="F250">
            <v>112319.46</v>
          </cell>
        </row>
        <row r="251">
          <cell r="B251" t="str">
            <v>L17</v>
          </cell>
          <cell r="C251" t="str">
            <v>Post trafo aerian</v>
          </cell>
          <cell r="D251" t="str">
            <v>buc</v>
          </cell>
          <cell r="E251">
            <v>2</v>
          </cell>
          <cell r="F251">
            <v>125797.8</v>
          </cell>
        </row>
        <row r="252">
          <cell r="B252" t="str">
            <v>L18</v>
          </cell>
          <cell r="C252" t="str">
            <v>Bazin de retentie</v>
          </cell>
          <cell r="D252" t="str">
            <v>buc</v>
          </cell>
          <cell r="E252">
            <v>37</v>
          </cell>
          <cell r="F252">
            <v>16679.439999999999</v>
          </cell>
        </row>
        <row r="253">
          <cell r="B253" t="str">
            <v>L2</v>
          </cell>
          <cell r="C253" t="str">
            <v>Plantarea pomilor</v>
          </cell>
          <cell r="D253" t="str">
            <v>buc</v>
          </cell>
          <cell r="E253">
            <v>300</v>
          </cell>
          <cell r="F253">
            <v>21.59</v>
          </cell>
        </row>
        <row r="254">
          <cell r="B254" t="str">
            <v>L3</v>
          </cell>
          <cell r="C254" t="str">
            <v>Demolare case</v>
          </cell>
          <cell r="D254" t="str">
            <v>buc</v>
          </cell>
          <cell r="E254">
            <v>17</v>
          </cell>
          <cell r="F254">
            <v>11849.7</v>
          </cell>
        </row>
        <row r="255">
          <cell r="B255" t="str">
            <v>L3a</v>
          </cell>
          <cell r="C255" t="str">
            <v>Demolare podete existente</v>
          </cell>
          <cell r="D255" t="str">
            <v>mc</v>
          </cell>
          <cell r="E255">
            <v>87</v>
          </cell>
          <cell r="F255">
            <v>73.63</v>
          </cell>
        </row>
        <row r="256">
          <cell r="B256" t="str">
            <v>L5</v>
          </cell>
          <cell r="C256" t="str">
            <v>Panouri fonoabsorbante</v>
          </cell>
          <cell r="D256" t="str">
            <v>mp</v>
          </cell>
          <cell r="E256">
            <v>2100</v>
          </cell>
          <cell r="F256">
            <v>87.36</v>
          </cell>
        </row>
        <row r="257">
          <cell r="B257" t="str">
            <v>L6</v>
          </cell>
          <cell r="C257" t="str">
            <v>Amenajare spatii verzi</v>
          </cell>
          <cell r="D257" t="str">
            <v>mp</v>
          </cell>
          <cell r="E257">
            <v>600</v>
          </cell>
          <cell r="F257">
            <v>3.87</v>
          </cell>
        </row>
        <row r="258">
          <cell r="B258" t="str">
            <v>L7</v>
          </cell>
          <cell r="C258" t="str">
            <v>Pichetarea de detaliu a traseului drumului</v>
          </cell>
          <cell r="D258" t="str">
            <v>km</v>
          </cell>
          <cell r="E258">
            <v>34.26</v>
          </cell>
          <cell r="F258">
            <v>137.28</v>
          </cell>
        </row>
        <row r="259">
          <cell r="B259" t="str">
            <v>L8</v>
          </cell>
          <cell r="C259" t="str">
            <v>Curatarea de tufisuri si arbusti</v>
          </cell>
          <cell r="D259" t="str">
            <v>mp</v>
          </cell>
          <cell r="E259">
            <v>121915</v>
          </cell>
          <cell r="F259">
            <v>3.12</v>
          </cell>
        </row>
        <row r="260">
          <cell r="B260" t="str">
            <v>L8a</v>
          </cell>
          <cell r="C260" t="str">
            <v>Curatarea de frunze si crengi</v>
          </cell>
          <cell r="D260" t="str">
            <v>mp</v>
          </cell>
          <cell r="E260">
            <v>122450</v>
          </cell>
          <cell r="F260">
            <v>1.1200000000000001</v>
          </cell>
        </row>
        <row r="261">
          <cell r="B261" t="str">
            <v>L9</v>
          </cell>
          <cell r="C261" t="str">
            <v>Taierea arborilor</v>
          </cell>
          <cell r="D261" t="str">
            <v>buc</v>
          </cell>
          <cell r="E261">
            <v>408</v>
          </cell>
          <cell r="F261">
            <v>63.65</v>
          </cell>
        </row>
        <row r="262">
          <cell r="B262" t="str">
            <v>OM2a</v>
          </cell>
          <cell r="C262" t="str">
            <v>Asigurarea investigatiilor arheologice si a asistentei tehnice arheologice pana la finalizarea Lucrarilor, potrivit Clauzei II.1.15. C din Specificatii Tehnice pentru Articole Generale.</v>
          </cell>
          <cell r="D262" t="str">
            <v>S.F.</v>
          </cell>
          <cell r="E262">
            <v>0</v>
          </cell>
          <cell r="F262">
            <v>147840</v>
          </cell>
        </row>
        <row r="263">
          <cell r="B263" t="str">
            <v>R1</v>
          </cell>
          <cell r="C263" t="str">
            <v>Strat inferior de fundatie din balast</v>
          </cell>
          <cell r="D263" t="str">
            <v>mc</v>
          </cell>
          <cell r="E263">
            <v>107710</v>
          </cell>
          <cell r="F263">
            <v>30.1</v>
          </cell>
        </row>
        <row r="264">
          <cell r="B264" t="str">
            <v>R10</v>
          </cell>
          <cell r="C264" t="str">
            <v>Beton de ciment  de tip BcR 4,5 , cu grosimea de 22 cm</v>
          </cell>
          <cell r="D264" t="str">
            <v>mp</v>
          </cell>
          <cell r="E264">
            <v>20000</v>
          </cell>
          <cell r="F264">
            <v>86.11</v>
          </cell>
        </row>
        <row r="265">
          <cell r="B265" t="str">
            <v>R11a</v>
          </cell>
          <cell r="C265" t="str">
            <v>Amorsare cu emulsie cationica cu rupere rapida cu 0,6 kg/mp</v>
          </cell>
          <cell r="D265" t="str">
            <v>mp</v>
          </cell>
          <cell r="E265">
            <v>577313</v>
          </cell>
          <cell r="F265">
            <v>1</v>
          </cell>
        </row>
        <row r="266">
          <cell r="B266" t="str">
            <v>R11b</v>
          </cell>
          <cell r="C266" t="str">
            <v>Amorsare cu emulsie cationica cu rupere rapida cu 0,9 kg/mp</v>
          </cell>
          <cell r="D266" t="str">
            <v>mp</v>
          </cell>
          <cell r="E266">
            <v>297799</v>
          </cell>
          <cell r="F266">
            <v>1.37</v>
          </cell>
        </row>
        <row r="267">
          <cell r="B267" t="str">
            <v>R13a</v>
          </cell>
          <cell r="C267" t="str">
            <v>Frezarea asfalt  existent, pe h &lt; 6 cm</v>
          </cell>
          <cell r="D267" t="str">
            <v>mp</v>
          </cell>
          <cell r="E267">
            <v>3025</v>
          </cell>
          <cell r="F267">
            <v>5.62</v>
          </cell>
        </row>
        <row r="268">
          <cell r="B268" t="str">
            <v>R13b</v>
          </cell>
          <cell r="C268" t="str">
            <v>Frezarea asfalt   existent, pe h &gt; 6 cm</v>
          </cell>
          <cell r="D268" t="str">
            <v>mp</v>
          </cell>
          <cell r="E268">
            <v>2060</v>
          </cell>
          <cell r="F268">
            <v>7.11</v>
          </cell>
        </row>
        <row r="269">
          <cell r="B269" t="str">
            <v>R18</v>
          </cell>
          <cell r="C269" t="str">
            <v>Geotextil anticontaminator</v>
          </cell>
          <cell r="D269" t="str">
            <v>mp</v>
          </cell>
          <cell r="E269">
            <v>40984</v>
          </cell>
          <cell r="F269">
            <v>2.75</v>
          </cell>
        </row>
        <row r="270">
          <cell r="B270" t="str">
            <v>R18a1</v>
          </cell>
          <cell r="C270" t="str">
            <v>Geocompozit antifisura</v>
          </cell>
          <cell r="D270" t="str">
            <v>mp</v>
          </cell>
          <cell r="E270">
            <v>15000</v>
          </cell>
          <cell r="F270">
            <v>10.98</v>
          </cell>
        </row>
        <row r="271">
          <cell r="B271" t="str">
            <v>R19a</v>
          </cell>
          <cell r="C271" t="str">
            <v>Borduri prefabricate beton 10 x 15 cm</v>
          </cell>
          <cell r="D271" t="str">
            <v>m</v>
          </cell>
          <cell r="E271">
            <v>600</v>
          </cell>
          <cell r="F271">
            <v>28.95</v>
          </cell>
        </row>
        <row r="272">
          <cell r="B272" t="str">
            <v>R19b</v>
          </cell>
          <cell r="C272" t="str">
            <v>Borduri prefabricate beton 20 x 25 cm</v>
          </cell>
          <cell r="D272" t="str">
            <v>m</v>
          </cell>
          <cell r="E272">
            <v>3066</v>
          </cell>
          <cell r="F272">
            <v>45.18</v>
          </cell>
        </row>
        <row r="273">
          <cell r="B273" t="str">
            <v>R1b</v>
          </cell>
          <cell r="C273" t="str">
            <v>Amenajare platforma balastata</v>
          </cell>
          <cell r="D273" t="str">
            <v>mc</v>
          </cell>
          <cell r="E273">
            <v>500</v>
          </cell>
          <cell r="F273">
            <v>32.32</v>
          </cell>
        </row>
        <row r="274">
          <cell r="B274" t="str">
            <v>R2</v>
          </cell>
          <cell r="C274" t="str">
            <v>Strat superior de fundatie din piatra sparta</v>
          </cell>
          <cell r="D274" t="str">
            <v>mc</v>
          </cell>
          <cell r="E274">
            <v>8888</v>
          </cell>
          <cell r="F274">
            <v>36.24</v>
          </cell>
        </row>
        <row r="275">
          <cell r="B275" t="str">
            <v>R21</v>
          </cell>
          <cell r="C275" t="str">
            <v>Structura rutiera cu pavele autoblocante</v>
          </cell>
          <cell r="D275" t="str">
            <v>mp</v>
          </cell>
          <cell r="E275">
            <v>900</v>
          </cell>
          <cell r="F275">
            <v>63.02</v>
          </cell>
        </row>
        <row r="276">
          <cell r="B276" t="str">
            <v>R22</v>
          </cell>
          <cell r="C276" t="str">
            <v>Strat din beton de ciment tip C12/15 10 cm grosime</v>
          </cell>
          <cell r="D276" t="str">
            <v>mc</v>
          </cell>
          <cell r="E276">
            <v>100</v>
          </cell>
          <cell r="F276">
            <v>288.29000000000002</v>
          </cell>
        </row>
        <row r="277">
          <cell r="B277" t="str">
            <v>R23</v>
          </cell>
          <cell r="C277" t="str">
            <v>Trotuare cu latimea de 1,00 m incadrate de borduri</v>
          </cell>
          <cell r="D277" t="str">
            <v>mp</v>
          </cell>
          <cell r="E277">
            <v>3265</v>
          </cell>
          <cell r="F277">
            <v>100.46</v>
          </cell>
        </row>
        <row r="278">
          <cell r="B278" t="str">
            <v>R23b</v>
          </cell>
          <cell r="C278" t="str">
            <v>Trotuare cu latimea de 0.65 m incadrate de borduri</v>
          </cell>
          <cell r="D278" t="str">
            <v>mp</v>
          </cell>
          <cell r="E278">
            <v>1610</v>
          </cell>
          <cell r="F278">
            <v>91</v>
          </cell>
        </row>
        <row r="279">
          <cell r="B279" t="str">
            <v>R25</v>
          </cell>
          <cell r="C279" t="str">
            <v>Imprejmuire</v>
          </cell>
          <cell r="D279" t="str">
            <v>m</v>
          </cell>
          <cell r="E279">
            <v>840</v>
          </cell>
          <cell r="F279">
            <v>120.31</v>
          </cell>
        </row>
        <row r="280">
          <cell r="B280" t="str">
            <v>R2a</v>
          </cell>
          <cell r="C280" t="str">
            <v>Strat superior de fundatie din piatra sparta amestec optimal</v>
          </cell>
          <cell r="D280" t="str">
            <v>mc</v>
          </cell>
          <cell r="E280">
            <v>102761</v>
          </cell>
          <cell r="F280">
            <v>38.61</v>
          </cell>
        </row>
        <row r="281">
          <cell r="B281" t="str">
            <v>R2b</v>
          </cell>
          <cell r="C281" t="str">
            <v>Completare cu piatra sparta la acostamente</v>
          </cell>
          <cell r="D281" t="str">
            <v>mc</v>
          </cell>
          <cell r="E281">
            <v>3730</v>
          </cell>
          <cell r="F281">
            <v>46.1</v>
          </cell>
        </row>
        <row r="282">
          <cell r="B282" t="str">
            <v>R30</v>
          </cell>
          <cell r="C282" t="str">
            <v>Mobilare parcari auto</v>
          </cell>
          <cell r="D282" t="str">
            <v>buc</v>
          </cell>
          <cell r="E282">
            <v>2</v>
          </cell>
          <cell r="F282">
            <v>2932.79</v>
          </cell>
        </row>
        <row r="283">
          <cell r="B283" t="str">
            <v>R6</v>
          </cell>
          <cell r="C283" t="str">
            <v>Mixtura in strat de baza tip AB2</v>
          </cell>
          <cell r="D283" t="str">
            <v>t</v>
          </cell>
          <cell r="E283">
            <v>51838</v>
          </cell>
          <cell r="F283">
            <v>226.89</v>
          </cell>
        </row>
        <row r="284">
          <cell r="B284" t="str">
            <v>R7</v>
          </cell>
          <cell r="C284" t="str">
            <v>Binder in strat de legatura tip BAD25m</v>
          </cell>
          <cell r="D284" t="str">
            <v>t</v>
          </cell>
          <cell r="E284">
            <v>41310</v>
          </cell>
          <cell r="F284">
            <v>251.6</v>
          </cell>
        </row>
        <row r="285">
          <cell r="B285" t="str">
            <v>R8</v>
          </cell>
          <cell r="C285" t="str">
            <v>Strat de uzura tip MASF 16,  4 cm, cu fibre</v>
          </cell>
          <cell r="D285" t="str">
            <v>mp</v>
          </cell>
          <cell r="E285">
            <v>293392</v>
          </cell>
          <cell r="F285">
            <v>30.1</v>
          </cell>
        </row>
        <row r="286">
          <cell r="B286" t="str">
            <v>RS1</v>
          </cell>
          <cell r="C286" t="str">
            <v>Retea telecomunicatii</v>
          </cell>
          <cell r="D286" t="str">
            <v>m</v>
          </cell>
          <cell r="E286">
            <v>912</v>
          </cell>
          <cell r="F286">
            <v>652.08000000000004</v>
          </cell>
        </row>
        <row r="287">
          <cell r="B287" t="str">
            <v>RS10a</v>
          </cell>
          <cell r="C287" t="str">
            <v>Iluminat public la noduri rutiere (incl  stalpi electrici)</v>
          </cell>
          <cell r="D287" t="str">
            <v>m</v>
          </cell>
          <cell r="E287">
            <v>7100</v>
          </cell>
          <cell r="F287">
            <v>284.54000000000002</v>
          </cell>
        </row>
        <row r="288">
          <cell r="B288" t="str">
            <v>RS10b</v>
          </cell>
          <cell r="C288" t="str">
            <v>Iluminat public la parcari (incl stalpi electrici)</v>
          </cell>
          <cell r="D288" t="str">
            <v>m</v>
          </cell>
          <cell r="E288">
            <v>600</v>
          </cell>
          <cell r="F288">
            <v>308.25</v>
          </cell>
        </row>
        <row r="289">
          <cell r="B289" t="str">
            <v>RS2</v>
          </cell>
          <cell r="C289" t="str">
            <v>Retea gaze - distributie</v>
          </cell>
          <cell r="D289" t="str">
            <v>m</v>
          </cell>
          <cell r="E289">
            <v>455</v>
          </cell>
          <cell r="F289">
            <v>829.92</v>
          </cell>
        </row>
        <row r="290">
          <cell r="B290" t="str">
            <v>RS3</v>
          </cell>
          <cell r="C290" t="str">
            <v>Retea gaze - transport</v>
          </cell>
          <cell r="D290" t="str">
            <v>m</v>
          </cell>
          <cell r="E290">
            <v>558</v>
          </cell>
          <cell r="F290">
            <v>1067.03</v>
          </cell>
        </row>
        <row r="291">
          <cell r="B291" t="str">
            <v>RS4</v>
          </cell>
          <cell r="C291" t="str">
            <v>Retea gaze - Petrotrans</v>
          </cell>
          <cell r="D291" t="str">
            <v>m</v>
          </cell>
          <cell r="E291">
            <v>451</v>
          </cell>
          <cell r="F291">
            <v>1185.5899999999999</v>
          </cell>
        </row>
        <row r="292">
          <cell r="B292" t="str">
            <v>RS5</v>
          </cell>
          <cell r="C292" t="str">
            <v>Retea apa -canal</v>
          </cell>
          <cell r="D292" t="str">
            <v>m</v>
          </cell>
          <cell r="E292">
            <v>738</v>
          </cell>
          <cell r="F292">
            <v>829.92</v>
          </cell>
        </row>
        <row r="293">
          <cell r="B293" t="str">
            <v>RS6</v>
          </cell>
          <cell r="C293" t="str">
            <v>Retea electrica joasa si medie tensiune</v>
          </cell>
          <cell r="D293" t="str">
            <v>m</v>
          </cell>
          <cell r="E293">
            <v>3760</v>
          </cell>
          <cell r="F293">
            <v>652.08000000000004</v>
          </cell>
        </row>
        <row r="294">
          <cell r="B294" t="str">
            <v>RS7</v>
          </cell>
          <cell r="C294" t="str">
            <v>Retea electrica inalta tensiune-TRANSLOC S.A. (conform proiect utilitati)</v>
          </cell>
          <cell r="D294" t="str">
            <v>m</v>
          </cell>
          <cell r="E294">
            <v>230</v>
          </cell>
          <cell r="F294">
            <v>1244.8699999999999</v>
          </cell>
        </row>
        <row r="295">
          <cell r="B295" t="str">
            <v>RS8</v>
          </cell>
          <cell r="C295" t="str">
            <v>Retea electrica inalta tensiune 110Kv</v>
          </cell>
          <cell r="D295" t="str">
            <v>m</v>
          </cell>
          <cell r="E295">
            <v>3500</v>
          </cell>
          <cell r="F295">
            <v>1304.1500000000001</v>
          </cell>
        </row>
        <row r="296">
          <cell r="B296" t="str">
            <v>RS9</v>
          </cell>
          <cell r="C296" t="str">
            <v>Retea electrica inalta tensiune 220Kv</v>
          </cell>
          <cell r="D296" t="str">
            <v>m</v>
          </cell>
          <cell r="E296">
            <v>358</v>
          </cell>
          <cell r="F296">
            <v>6520.77</v>
          </cell>
        </row>
        <row r="297">
          <cell r="B297" t="str">
            <v>RS9a</v>
          </cell>
          <cell r="C297" t="str">
            <v>Mutare si protejare instalatii - retele cf</v>
          </cell>
          <cell r="D297" t="str">
            <v>m</v>
          </cell>
          <cell r="E297">
            <v>170</v>
          </cell>
          <cell r="F297">
            <v>948.48</v>
          </cell>
        </row>
        <row r="298">
          <cell r="B298" t="str">
            <v>Cap.C</v>
          </cell>
          <cell r="C298" t="str">
            <v>DIVERSE SI NEPREVAZUTE ( 10% DIN B )</v>
          </cell>
          <cell r="D298" t="str">
            <v>RON</v>
          </cell>
          <cell r="E298">
            <v>1</v>
          </cell>
          <cell r="F298">
            <v>13501967.470000001</v>
          </cell>
        </row>
        <row r="299">
          <cell r="B299" t="str">
            <v>B100</v>
          </cell>
          <cell r="C299" t="str">
            <v>Coloane forate diamentru mare 1080 mm, L=12m</v>
          </cell>
          <cell r="D299" t="str">
            <v>m</v>
          </cell>
          <cell r="E299">
            <v>0</v>
          </cell>
          <cell r="F299">
            <v>981.94</v>
          </cell>
        </row>
        <row r="300">
          <cell r="B300" t="str">
            <v>B101</v>
          </cell>
          <cell r="C300" t="str">
            <v>Coloane forate diamentru mare 1080 mm, L=16m</v>
          </cell>
          <cell r="D300" t="str">
            <v>m</v>
          </cell>
          <cell r="E300">
            <v>0</v>
          </cell>
          <cell r="F300">
            <v>1199.74</v>
          </cell>
        </row>
        <row r="301">
          <cell r="B301" t="str">
            <v>B105</v>
          </cell>
          <cell r="C301" t="str">
            <v>Lisa parapet</v>
          </cell>
          <cell r="D301" t="str">
            <v>m</v>
          </cell>
          <cell r="E301">
            <v>0</v>
          </cell>
          <cell r="F301">
            <v>157.31</v>
          </cell>
        </row>
        <row r="302">
          <cell r="B302" t="str">
            <v>B106</v>
          </cell>
          <cell r="C302" t="str">
            <v>Izolatori seismici</v>
          </cell>
          <cell r="D302" t="str">
            <v>buc</v>
          </cell>
          <cell r="E302">
            <v>0</v>
          </cell>
          <cell r="F302">
            <v>17939.64</v>
          </cell>
        </row>
        <row r="303">
          <cell r="B303" t="str">
            <v>B107</v>
          </cell>
          <cell r="C303" t="str">
            <v>Tablier CORTEN</v>
          </cell>
          <cell r="D303" t="str">
            <v>t</v>
          </cell>
          <cell r="E303">
            <v>0</v>
          </cell>
          <cell r="F303">
            <v>10593.79</v>
          </cell>
        </row>
        <row r="304">
          <cell r="B304" t="str">
            <v>B108</v>
          </cell>
          <cell r="C304" t="str">
            <v>Placa de beton armat prefabricata</v>
          </cell>
          <cell r="D304" t="str">
            <v>mp</v>
          </cell>
          <cell r="E304">
            <v>0</v>
          </cell>
          <cell r="F304">
            <v>174.86</v>
          </cell>
        </row>
        <row r="305">
          <cell r="B305" t="str">
            <v>TP1</v>
          </cell>
          <cell r="C305" t="str">
            <v xml:space="preserve">Tronsoane de proba </v>
          </cell>
          <cell r="D305" t="str">
            <v>S.F.</v>
          </cell>
          <cell r="E305">
            <v>0</v>
          </cell>
          <cell r="F305">
            <v>120000</v>
          </cell>
        </row>
        <row r="306">
          <cell r="B306" t="str">
            <v>E7D</v>
          </cell>
          <cell r="C306" t="str">
            <v>Depozit Midava - articol temporar</v>
          </cell>
          <cell r="D306" t="str">
            <v>mc</v>
          </cell>
          <cell r="E306">
            <v>0</v>
          </cell>
          <cell r="F306">
            <v>6.27</v>
          </cell>
        </row>
        <row r="307">
          <cell r="B307" t="str">
            <v>GI.15a1</v>
          </cell>
          <cell r="C307" t="str">
            <v>Asigurarea investigatiilor arheologice si a asistentei tehnice arheologice pana la finalizarea Lucrarilor, potrivit Clauzei II.1.15. C din Specificatii Tehnice pentru Articole Generale.</v>
          </cell>
          <cell r="D307" t="str">
            <v>S.F.</v>
          </cell>
          <cell r="E307">
            <v>0</v>
          </cell>
          <cell r="F307">
            <v>516747.01</v>
          </cell>
        </row>
        <row r="308">
          <cell r="E308">
            <v>4247825.4799999995</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sheetPr codeName="Sheet31">
    <pageSetUpPr fitToPage="1"/>
  </sheetPr>
  <dimension ref="A1:D70"/>
  <sheetViews>
    <sheetView view="pageBreakPreview" zoomScaleSheetLayoutView="100" workbookViewId="0">
      <pane ySplit="4" topLeftCell="A5" activePane="bottomLeft" state="frozen"/>
      <selection activeCell="O11" sqref="O11"/>
      <selection pane="bottomLeft" activeCell="B9" sqref="B9"/>
    </sheetView>
  </sheetViews>
  <sheetFormatPr defaultColWidth="8.75" defaultRowHeight="14.25"/>
  <cols>
    <col min="1" max="1" width="10.75" style="1" customWidth="1"/>
    <col min="2" max="2" width="47.75" style="1" customWidth="1"/>
    <col min="3" max="3" width="25.125" style="1" customWidth="1"/>
    <col min="4" max="4" width="18.5" style="1" customWidth="1"/>
    <col min="5" max="5" width="14.125" style="1" bestFit="1" customWidth="1"/>
    <col min="6" max="16384" width="8.75" style="1"/>
  </cols>
  <sheetData>
    <row r="1" spans="1:4" ht="15.75">
      <c r="A1" s="139" t="s">
        <v>430</v>
      </c>
      <c r="B1" s="139"/>
      <c r="C1" s="139"/>
    </row>
    <row r="2" spans="1:4">
      <c r="A2" s="140" t="s">
        <v>545</v>
      </c>
      <c r="B2" s="140"/>
      <c r="C2" s="140"/>
    </row>
    <row r="3" spans="1:4" ht="15" thickBot="1">
      <c r="A3" s="2"/>
    </row>
    <row r="4" spans="1:4" ht="26.25" thickBot="1">
      <c r="A4" s="5" t="s">
        <v>11</v>
      </c>
      <c r="B4" s="6" t="s">
        <v>12</v>
      </c>
      <c r="C4" s="7" t="s">
        <v>13</v>
      </c>
    </row>
    <row r="5" spans="1:4" ht="15" thickBot="1">
      <c r="A5" s="8" t="s">
        <v>2</v>
      </c>
      <c r="B5" s="9" t="s">
        <v>3</v>
      </c>
      <c r="C5" s="10" t="s">
        <v>4</v>
      </c>
    </row>
    <row r="6" spans="1:4">
      <c r="A6" s="14" t="s">
        <v>14</v>
      </c>
      <c r="B6" s="15" t="s">
        <v>15</v>
      </c>
      <c r="C6" s="16">
        <f>SUM(C7:C8)</f>
        <v>18900000</v>
      </c>
      <c r="D6" s="3"/>
    </row>
    <row r="7" spans="1:4">
      <c r="A7" s="17"/>
      <c r="B7" s="12" t="s">
        <v>621</v>
      </c>
      <c r="C7" s="18">
        <f>SUM(A!G11:G33)</f>
        <v>0</v>
      </c>
      <c r="D7" s="3"/>
    </row>
    <row r="8" spans="1:4">
      <c r="A8" s="19"/>
      <c r="B8" s="12" t="s">
        <v>622</v>
      </c>
      <c r="C8" s="20">
        <f>A!G34</f>
        <v>18900000</v>
      </c>
      <c r="D8" s="3"/>
    </row>
    <row r="9" spans="1:4">
      <c r="A9" s="21" t="s">
        <v>16</v>
      </c>
      <c r="B9" s="11" t="s">
        <v>17</v>
      </c>
      <c r="C9" s="22">
        <f>C10+C36+C53</f>
        <v>0</v>
      </c>
      <c r="D9" s="3"/>
    </row>
    <row r="10" spans="1:4">
      <c r="A10" s="19"/>
      <c r="B10" s="11" t="s">
        <v>18</v>
      </c>
      <c r="C10" s="22">
        <f>SUM(C11:C35)</f>
        <v>0</v>
      </c>
      <c r="D10" s="3"/>
    </row>
    <row r="11" spans="1:4">
      <c r="A11" s="17" t="s">
        <v>19</v>
      </c>
      <c r="B11" s="13" t="s">
        <v>20</v>
      </c>
      <c r="C11" s="18">
        <f>'1.0'!G29</f>
        <v>0</v>
      </c>
      <c r="D11" s="3"/>
    </row>
    <row r="12" spans="1:4">
      <c r="A12" s="23" t="s">
        <v>21</v>
      </c>
      <c r="B12" s="13" t="s">
        <v>22</v>
      </c>
      <c r="C12" s="18">
        <f>'1.1'!G17</f>
        <v>0</v>
      </c>
      <c r="D12" s="3"/>
    </row>
    <row r="13" spans="1:4">
      <c r="A13" s="17" t="s">
        <v>23</v>
      </c>
      <c r="B13" s="13" t="s">
        <v>24</v>
      </c>
      <c r="C13" s="18">
        <f>'1.2'!G21</f>
        <v>0</v>
      </c>
      <c r="D13" s="3"/>
    </row>
    <row r="14" spans="1:4">
      <c r="A14" s="17" t="s">
        <v>25</v>
      </c>
      <c r="B14" s="13" t="s">
        <v>26</v>
      </c>
      <c r="C14" s="18">
        <f>'1.3'!G25</f>
        <v>0</v>
      </c>
      <c r="D14" s="3"/>
    </row>
    <row r="15" spans="1:4">
      <c r="A15" s="19" t="s">
        <v>27</v>
      </c>
      <c r="B15" s="13" t="s">
        <v>112</v>
      </c>
      <c r="C15" s="18">
        <f>'1.4'!G16</f>
        <v>0</v>
      </c>
      <c r="D15" s="3"/>
    </row>
    <row r="16" spans="1:4">
      <c r="A16" s="17" t="s">
        <v>28</v>
      </c>
      <c r="B16" s="13" t="s">
        <v>29</v>
      </c>
      <c r="C16" s="18">
        <f>'1.5'!G16</f>
        <v>0</v>
      </c>
      <c r="D16" s="3"/>
    </row>
    <row r="17" spans="1:4">
      <c r="A17" s="19" t="s">
        <v>30</v>
      </c>
      <c r="B17" s="13" t="s">
        <v>90</v>
      </c>
      <c r="C17" s="18">
        <f>'1.6.1'!G59</f>
        <v>0</v>
      </c>
      <c r="D17" s="3"/>
    </row>
    <row r="18" spans="1:4" ht="25.5">
      <c r="A18" s="19" t="s">
        <v>31</v>
      </c>
      <c r="B18" s="13" t="s">
        <v>118</v>
      </c>
      <c r="C18" s="18">
        <f>'1.6.2'!G46</f>
        <v>0</v>
      </c>
      <c r="D18" s="3"/>
    </row>
    <row r="19" spans="1:4" ht="25.5">
      <c r="A19" s="17" t="s">
        <v>32</v>
      </c>
      <c r="B19" s="13" t="s">
        <v>119</v>
      </c>
      <c r="C19" s="18">
        <f>'1.6.3'!G56</f>
        <v>0</v>
      </c>
      <c r="D19" s="3"/>
    </row>
    <row r="20" spans="1:4" ht="25.5">
      <c r="A20" s="19" t="s">
        <v>33</v>
      </c>
      <c r="B20" s="13" t="s">
        <v>120</v>
      </c>
      <c r="C20" s="18">
        <f>'1.6.4'!G43</f>
        <v>0</v>
      </c>
      <c r="D20" s="3"/>
    </row>
    <row r="21" spans="1:4">
      <c r="A21" s="17" t="s">
        <v>34</v>
      </c>
      <c r="B21" s="13" t="s">
        <v>35</v>
      </c>
      <c r="C21" s="18">
        <f>'1.6.5'!G54</f>
        <v>0</v>
      </c>
      <c r="D21" s="3"/>
    </row>
    <row r="22" spans="1:4" ht="25.5">
      <c r="A22" s="19" t="s">
        <v>36</v>
      </c>
      <c r="B22" s="13" t="s">
        <v>121</v>
      </c>
      <c r="C22" s="18">
        <f>'1.6.6'!G51</f>
        <v>0</v>
      </c>
      <c r="D22" s="3"/>
    </row>
    <row r="23" spans="1:4" ht="25.5">
      <c r="A23" s="24" t="s">
        <v>37</v>
      </c>
      <c r="B23" s="13" t="s">
        <v>122</v>
      </c>
      <c r="C23" s="18">
        <f>'1.6.7'!G32</f>
        <v>0</v>
      </c>
      <c r="D23" s="3"/>
    </row>
    <row r="24" spans="1:4">
      <c r="A24" s="19" t="s">
        <v>38</v>
      </c>
      <c r="B24" s="13" t="s">
        <v>39</v>
      </c>
      <c r="C24" s="18">
        <f>'1.6.8'!G54</f>
        <v>0</v>
      </c>
      <c r="D24" s="3"/>
    </row>
    <row r="25" spans="1:4">
      <c r="A25" s="19" t="s">
        <v>40</v>
      </c>
      <c r="B25" s="13" t="s">
        <v>41</v>
      </c>
      <c r="C25" s="18">
        <f>'1.7'!G60</f>
        <v>0</v>
      </c>
      <c r="D25" s="3"/>
    </row>
    <row r="26" spans="1:4" ht="25.5">
      <c r="A26" s="19" t="s">
        <v>42</v>
      </c>
      <c r="B26" s="13" t="s">
        <v>123</v>
      </c>
      <c r="C26" s="18">
        <f>'1.8'!G32</f>
        <v>0</v>
      </c>
      <c r="D26" s="3"/>
    </row>
    <row r="27" spans="1:4">
      <c r="A27" s="19" t="s">
        <v>43</v>
      </c>
      <c r="B27" s="13" t="s">
        <v>44</v>
      </c>
      <c r="C27" s="18">
        <f>'1.9'!G27</f>
        <v>0</v>
      </c>
      <c r="D27" s="3"/>
    </row>
    <row r="28" spans="1:4">
      <c r="A28" s="19" t="s">
        <v>45</v>
      </c>
      <c r="B28" s="13" t="s">
        <v>46</v>
      </c>
      <c r="C28" s="18">
        <f>'1.10'!G26</f>
        <v>0</v>
      </c>
      <c r="D28" s="3"/>
    </row>
    <row r="29" spans="1:4">
      <c r="A29" s="19" t="s">
        <v>47</v>
      </c>
      <c r="B29" s="13" t="s">
        <v>48</v>
      </c>
      <c r="C29" s="18">
        <f>'1.11'!G15</f>
        <v>0</v>
      </c>
      <c r="D29" s="3"/>
    </row>
    <row r="30" spans="1:4">
      <c r="A30" s="19" t="s">
        <v>49</v>
      </c>
      <c r="B30" s="13" t="s">
        <v>50</v>
      </c>
      <c r="C30" s="18">
        <f>'1.12'!G23</f>
        <v>0</v>
      </c>
      <c r="D30" s="3"/>
    </row>
    <row r="31" spans="1:4">
      <c r="A31" s="17" t="s">
        <v>51</v>
      </c>
      <c r="B31" s="13" t="s">
        <v>52</v>
      </c>
      <c r="C31" s="18">
        <f>'1.13'!G24</f>
        <v>0</v>
      </c>
      <c r="D31" s="3"/>
    </row>
    <row r="32" spans="1:4">
      <c r="A32" s="19" t="s">
        <v>53</v>
      </c>
      <c r="B32" s="13" t="s">
        <v>54</v>
      </c>
      <c r="C32" s="18">
        <f>'1.14'!G17</f>
        <v>0</v>
      </c>
      <c r="D32" s="3"/>
    </row>
    <row r="33" spans="1:4">
      <c r="A33" s="19" t="s">
        <v>440</v>
      </c>
      <c r="B33" s="13" t="s">
        <v>513</v>
      </c>
      <c r="C33" s="18">
        <f>'1.15'!G22</f>
        <v>0</v>
      </c>
      <c r="D33" s="3"/>
    </row>
    <row r="34" spans="1:4">
      <c r="A34" s="19" t="s">
        <v>441</v>
      </c>
      <c r="B34" s="13" t="s">
        <v>514</v>
      </c>
      <c r="C34" s="18">
        <f>'1.16'!G39</f>
        <v>0</v>
      </c>
      <c r="D34" s="3"/>
    </row>
    <row r="35" spans="1:4">
      <c r="A35" s="19" t="s">
        <v>442</v>
      </c>
      <c r="B35" s="13" t="s">
        <v>515</v>
      </c>
      <c r="C35" s="18">
        <f>'1.17'!G22</f>
        <v>0</v>
      </c>
      <c r="D35" s="3"/>
    </row>
    <row r="36" spans="1:4">
      <c r="A36" s="19"/>
      <c r="B36" s="11" t="s">
        <v>55</v>
      </c>
      <c r="C36" s="22">
        <f>SUM(C37:C51)</f>
        <v>0</v>
      </c>
      <c r="D36" s="3"/>
    </row>
    <row r="37" spans="1:4">
      <c r="A37" s="25" t="s">
        <v>56</v>
      </c>
      <c r="B37" s="13" t="s">
        <v>230</v>
      </c>
      <c r="C37" s="18">
        <f>'2.1'!G60</f>
        <v>0</v>
      </c>
      <c r="D37" s="3"/>
    </row>
    <row r="38" spans="1:4" ht="25.5">
      <c r="A38" s="19" t="s">
        <v>57</v>
      </c>
      <c r="B38" s="13" t="s">
        <v>58</v>
      </c>
      <c r="C38" s="18">
        <f>'2.2'!G44</f>
        <v>0</v>
      </c>
      <c r="D38" s="3"/>
    </row>
    <row r="39" spans="1:4">
      <c r="A39" s="19" t="s">
        <v>59</v>
      </c>
      <c r="B39" s="13" t="s">
        <v>60</v>
      </c>
      <c r="C39" s="18">
        <f>'2.3'!G38</f>
        <v>0</v>
      </c>
      <c r="D39" s="3"/>
    </row>
    <row r="40" spans="1:4">
      <c r="A40" s="19" t="s">
        <v>61</v>
      </c>
      <c r="B40" s="13" t="s">
        <v>62</v>
      </c>
      <c r="C40" s="18">
        <f>'2.4'!G22</f>
        <v>0</v>
      </c>
      <c r="D40" s="3"/>
    </row>
    <row r="41" spans="1:4">
      <c r="A41" s="19" t="s">
        <v>63</v>
      </c>
      <c r="B41" s="13" t="s">
        <v>64</v>
      </c>
      <c r="C41" s="18">
        <f>'2.5'!G42</f>
        <v>0</v>
      </c>
      <c r="D41" s="3"/>
    </row>
    <row r="42" spans="1:4">
      <c r="A42" s="19" t="s">
        <v>65</v>
      </c>
      <c r="B42" s="13" t="s">
        <v>66</v>
      </c>
      <c r="C42" s="18">
        <f>'2.6'!G40</f>
        <v>0</v>
      </c>
      <c r="D42" s="3"/>
    </row>
    <row r="43" spans="1:4">
      <c r="A43" s="19" t="s">
        <v>67</v>
      </c>
      <c r="B43" s="13" t="s">
        <v>68</v>
      </c>
      <c r="C43" s="18">
        <f>'2.7'!G29</f>
        <v>0</v>
      </c>
      <c r="D43" s="3"/>
    </row>
    <row r="44" spans="1:4">
      <c r="A44" s="19" t="s">
        <v>69</v>
      </c>
      <c r="B44" s="13" t="s">
        <v>70</v>
      </c>
      <c r="C44" s="18">
        <f>'2.8'!G53</f>
        <v>0</v>
      </c>
      <c r="D44" s="3"/>
    </row>
    <row r="45" spans="1:4">
      <c r="A45" s="19" t="s">
        <v>71</v>
      </c>
      <c r="B45" s="13" t="s">
        <v>72</v>
      </c>
      <c r="C45" s="18">
        <f>'2.9'!G42</f>
        <v>0</v>
      </c>
      <c r="D45" s="3"/>
    </row>
    <row r="46" spans="1:4">
      <c r="A46" s="19" t="s">
        <v>73</v>
      </c>
      <c r="B46" s="13" t="s">
        <v>258</v>
      </c>
      <c r="C46" s="18">
        <f>'2.10'!G56</f>
        <v>0</v>
      </c>
      <c r="D46" s="3"/>
    </row>
    <row r="47" spans="1:4">
      <c r="A47" s="19" t="s">
        <v>74</v>
      </c>
      <c r="B47" s="13" t="s">
        <v>124</v>
      </c>
      <c r="C47" s="18">
        <f>'2.11'!G33</f>
        <v>0</v>
      </c>
      <c r="D47" s="3"/>
    </row>
    <row r="48" spans="1:4">
      <c r="A48" s="19" t="s">
        <v>75</v>
      </c>
      <c r="B48" s="13" t="s">
        <v>125</v>
      </c>
      <c r="C48" s="18">
        <f>'2.12'!G52</f>
        <v>0</v>
      </c>
      <c r="D48" s="3"/>
    </row>
    <row r="49" spans="1:4">
      <c r="A49" s="19" t="s">
        <v>76</v>
      </c>
      <c r="B49" s="13" t="s">
        <v>262</v>
      </c>
      <c r="C49" s="18">
        <f>'2.13'!G33</f>
        <v>0</v>
      </c>
      <c r="D49" s="3"/>
    </row>
    <row r="50" spans="1:4">
      <c r="A50" s="19" t="s">
        <v>77</v>
      </c>
      <c r="B50" s="13" t="s">
        <v>78</v>
      </c>
      <c r="C50" s="18">
        <f>'2.14'!G45</f>
        <v>0</v>
      </c>
      <c r="D50" s="3"/>
    </row>
    <row r="51" spans="1:4">
      <c r="A51" s="19" t="s">
        <v>79</v>
      </c>
      <c r="B51" s="13" t="s">
        <v>80</v>
      </c>
      <c r="C51" s="18">
        <f>'2.15'!G40</f>
        <v>0</v>
      </c>
      <c r="D51" s="3"/>
    </row>
    <row r="52" spans="1:4">
      <c r="A52" s="26"/>
      <c r="B52" s="27"/>
      <c r="C52" s="28"/>
      <c r="D52" s="3"/>
    </row>
    <row r="53" spans="1:4">
      <c r="A53" s="26"/>
      <c r="B53" s="30" t="s">
        <v>81</v>
      </c>
      <c r="C53" s="31">
        <f>SUM(C54:C56)</f>
        <v>0</v>
      </c>
      <c r="D53" s="3"/>
    </row>
    <row r="54" spans="1:4">
      <c r="A54" s="26" t="s">
        <v>82</v>
      </c>
      <c r="B54" s="27" t="s">
        <v>83</v>
      </c>
      <c r="C54" s="28">
        <f>DW1.!G26</f>
        <v>0</v>
      </c>
      <c r="D54" s="3"/>
    </row>
    <row r="55" spans="1:4">
      <c r="A55" s="26" t="s">
        <v>84</v>
      </c>
      <c r="B55" s="27" t="s">
        <v>85</v>
      </c>
      <c r="C55" s="28">
        <f>DW2.!G25</f>
        <v>0</v>
      </c>
      <c r="D55" s="3"/>
    </row>
    <row r="56" spans="1:4" ht="15" thickBot="1">
      <c r="A56" s="26" t="s">
        <v>86</v>
      </c>
      <c r="B56" s="27" t="s">
        <v>87</v>
      </c>
      <c r="C56" s="28">
        <f>DW3.!G40</f>
        <v>0</v>
      </c>
      <c r="D56" s="3"/>
    </row>
    <row r="57" spans="1:4" ht="27.6" customHeight="1">
      <c r="A57" s="29"/>
      <c r="B57" s="15" t="s">
        <v>88</v>
      </c>
      <c r="C57" s="16">
        <f>C9+C6-C8</f>
        <v>0</v>
      </c>
      <c r="D57" s="3"/>
    </row>
    <row r="58" spans="1:4" ht="27.6" customHeight="1">
      <c r="A58" s="32"/>
      <c r="B58" s="33" t="s">
        <v>89</v>
      </c>
      <c r="C58" s="34">
        <f>C6+C9-C7-C53</f>
        <v>18900000</v>
      </c>
      <c r="D58" s="3"/>
    </row>
    <row r="59" spans="1:4" ht="27.6" customHeight="1" thickBot="1">
      <c r="A59" s="35"/>
      <c r="B59" s="36" t="s">
        <v>269</v>
      </c>
      <c r="C59" s="37">
        <f>C6+C9</f>
        <v>18900000</v>
      </c>
      <c r="D59" s="3"/>
    </row>
    <row r="61" spans="1:4" ht="15">
      <c r="B61" s="1" t="s">
        <v>549</v>
      </c>
      <c r="C61" s="4"/>
    </row>
    <row r="62" spans="1:4">
      <c r="B62" s="1" t="s">
        <v>550</v>
      </c>
    </row>
    <row r="65" spans="2:2">
      <c r="B65" s="1" t="s">
        <v>551</v>
      </c>
    </row>
    <row r="66" spans="2:2">
      <c r="B66" s="1" t="s">
        <v>552</v>
      </c>
    </row>
    <row r="69" spans="2:2">
      <c r="B69" s="1" t="s">
        <v>554</v>
      </c>
    </row>
    <row r="70" spans="2:2">
      <c r="B70" s="1" t="s">
        <v>553</v>
      </c>
    </row>
  </sheetData>
  <mergeCells count="2">
    <mergeCell ref="A1:C1"/>
    <mergeCell ref="A2:C2"/>
  </mergeCells>
  <conditionalFormatting sqref="C6:C7 C11:C56">
    <cfRule type="cellIs" dxfId="47" priority="31" stopIfTrue="1" operator="lessThan">
      <formula>#REF!</formula>
    </cfRule>
  </conditionalFormatting>
  <conditionalFormatting sqref="C9:C10">
    <cfRule type="cellIs" dxfId="46" priority="35" stopIfTrue="1" operator="lessThan">
      <formula>#REF!</formula>
    </cfRule>
  </conditionalFormatting>
  <printOptions horizontalCentered="1"/>
  <pageMargins left="0.59055118110236227" right="0.23622047244094491" top="0.51181102362204722" bottom="0.55118110236220474" header="0.31496062992125984" footer="0.23622047244094491"/>
  <pageSetup paperSize="9" fitToHeight="2" orientation="portrait" horizontalDpi="1200" verticalDpi="1200" r:id="rId1"/>
  <rowBreaks count="1" manualBreakCount="1">
    <brk id="35" max="2" man="1"/>
  </rowBreaks>
</worksheet>
</file>

<file path=xl/worksheets/sheet2.xml><?xml version="1.0" encoding="utf-8"?>
<worksheet xmlns="http://schemas.openxmlformats.org/spreadsheetml/2006/main" xmlns:r="http://schemas.openxmlformats.org/officeDocument/2006/relationships">
  <dimension ref="A1:I40"/>
  <sheetViews>
    <sheetView tabSelected="1" view="pageBreakPreview" topLeftCell="A31" zoomScaleSheetLayoutView="100" workbookViewId="0">
      <selection activeCell="C45" sqref="C45"/>
    </sheetView>
  </sheetViews>
  <sheetFormatPr defaultColWidth="8.75" defaultRowHeight="14.25"/>
  <cols>
    <col min="1" max="1" width="7.5" style="39" customWidth="1"/>
    <col min="2" max="2" width="10.625" style="39" customWidth="1"/>
    <col min="3" max="3" width="56" style="39" customWidth="1"/>
    <col min="4" max="4" width="8.875" style="39" customWidth="1"/>
    <col min="5" max="5" width="10.125" style="39" bestFit="1" customWidth="1"/>
    <col min="6" max="6" width="17" style="39" customWidth="1"/>
    <col min="7" max="7" width="14.875" style="39" customWidth="1"/>
    <col min="8" max="8" width="8.75" style="39"/>
    <col min="9" max="9" width="13.625" style="39" bestFit="1" customWidth="1"/>
    <col min="10" max="16384" width="8.75" style="39"/>
  </cols>
  <sheetData>
    <row r="1" spans="1:9">
      <c r="A1" s="103" t="s">
        <v>516</v>
      </c>
      <c r="B1" s="104"/>
      <c r="C1" s="104"/>
      <c r="G1" s="100"/>
    </row>
    <row r="2" spans="1:9">
      <c r="A2" s="103" t="s">
        <v>517</v>
      </c>
      <c r="B2" s="104"/>
      <c r="C2" s="104"/>
      <c r="G2" s="100"/>
    </row>
    <row r="3" spans="1:9">
      <c r="A3" s="103" t="s">
        <v>518</v>
      </c>
      <c r="B3" s="104"/>
      <c r="C3" s="104"/>
      <c r="G3" s="100"/>
    </row>
    <row r="4" spans="1:9" ht="26.25" customHeight="1">
      <c r="A4" s="103" t="s">
        <v>429</v>
      </c>
      <c r="B4" s="141" t="s">
        <v>545</v>
      </c>
      <c r="C4" s="141"/>
      <c r="D4" s="141"/>
      <c r="E4" s="141"/>
      <c r="F4" s="141"/>
      <c r="G4" s="141"/>
    </row>
    <row r="5" spans="1:9">
      <c r="A5" s="103"/>
      <c r="B5" s="105"/>
      <c r="C5" s="105"/>
    </row>
    <row r="6" spans="1:9" ht="15.75">
      <c r="A6" s="101" t="s">
        <v>547</v>
      </c>
      <c r="B6" s="102"/>
      <c r="C6" s="102"/>
      <c r="D6" s="39" t="s">
        <v>15</v>
      </c>
      <c r="E6" s="41"/>
      <c r="F6" s="41"/>
      <c r="G6" s="41"/>
    </row>
    <row r="7" spans="1:9" ht="15" thickBot="1"/>
    <row r="8" spans="1:9" s="43" customFormat="1" ht="14.45" customHeight="1" thickTop="1">
      <c r="A8" s="153" t="s">
        <v>434</v>
      </c>
      <c r="B8" s="155" t="s">
        <v>8</v>
      </c>
      <c r="C8" s="155" t="s">
        <v>0</v>
      </c>
      <c r="D8" s="155" t="s">
        <v>435</v>
      </c>
      <c r="E8" s="155" t="s">
        <v>326</v>
      </c>
      <c r="F8" s="155" t="s">
        <v>9</v>
      </c>
      <c r="G8" s="142" t="s">
        <v>10</v>
      </c>
    </row>
    <row r="9" spans="1:9" s="43" customFormat="1" ht="15" thickBot="1">
      <c r="A9" s="154"/>
      <c r="B9" s="156"/>
      <c r="C9" s="156"/>
      <c r="D9" s="156"/>
      <c r="E9" s="156"/>
      <c r="F9" s="156"/>
      <c r="G9" s="143"/>
    </row>
    <row r="10" spans="1:9" s="43" customFormat="1" ht="15.75" thickTop="1">
      <c r="A10" s="44" t="s">
        <v>1</v>
      </c>
      <c r="B10" s="45" t="s">
        <v>2</v>
      </c>
      <c r="C10" s="45" t="s">
        <v>3</v>
      </c>
      <c r="D10" s="45" t="s">
        <v>4</v>
      </c>
      <c r="E10" s="45" t="s">
        <v>5</v>
      </c>
      <c r="F10" s="45" t="s">
        <v>6</v>
      </c>
      <c r="G10" s="46" t="s">
        <v>7</v>
      </c>
    </row>
    <row r="11" spans="1:9" ht="128.25" customHeight="1">
      <c r="A11" s="129">
        <v>1</v>
      </c>
      <c r="B11" s="130" t="s">
        <v>519</v>
      </c>
      <c r="C11" s="131" t="s">
        <v>568</v>
      </c>
      <c r="D11" s="132" t="s">
        <v>589</v>
      </c>
      <c r="E11" s="133">
        <v>1</v>
      </c>
      <c r="F11" s="52"/>
      <c r="G11" s="53">
        <f>E11*F11</f>
        <v>0</v>
      </c>
      <c r="I11" s="106">
        <f>G11+G12+G13+G14+G15+G17+G18+G19+G20+G21+G22+G23+G24+G25+G26+G29+G30+G31</f>
        <v>0</v>
      </c>
    </row>
    <row r="12" spans="1:9" ht="142.5" customHeight="1">
      <c r="A12" s="129">
        <v>2</v>
      </c>
      <c r="B12" s="130" t="s">
        <v>520</v>
      </c>
      <c r="C12" s="131" t="s">
        <v>569</v>
      </c>
      <c r="D12" s="132" t="s">
        <v>589</v>
      </c>
      <c r="E12" s="133">
        <v>1</v>
      </c>
      <c r="F12" s="52"/>
      <c r="G12" s="53">
        <f t="shared" ref="G12:G21" si="0">E12*F12</f>
        <v>0</v>
      </c>
    </row>
    <row r="13" spans="1:9" ht="99.75" customHeight="1">
      <c r="A13" s="129">
        <v>3</v>
      </c>
      <c r="B13" s="130" t="s">
        <v>521</v>
      </c>
      <c r="C13" s="131" t="s">
        <v>570</v>
      </c>
      <c r="D13" s="132" t="s">
        <v>589</v>
      </c>
      <c r="E13" s="133">
        <v>1</v>
      </c>
      <c r="F13" s="52"/>
      <c r="G13" s="53">
        <f t="shared" si="0"/>
        <v>0</v>
      </c>
    </row>
    <row r="14" spans="1:9" ht="57" customHeight="1">
      <c r="A14" s="129">
        <v>4</v>
      </c>
      <c r="B14" s="130" t="s">
        <v>522</v>
      </c>
      <c r="C14" s="131" t="s">
        <v>571</v>
      </c>
      <c r="D14" s="132" t="s">
        <v>542</v>
      </c>
      <c r="E14" s="133">
        <v>18</v>
      </c>
      <c r="F14" s="52"/>
      <c r="G14" s="53">
        <f t="shared" si="0"/>
        <v>0</v>
      </c>
    </row>
    <row r="15" spans="1:9" ht="56.25" customHeight="1">
      <c r="A15" s="151">
        <v>5</v>
      </c>
      <c r="B15" s="149" t="s">
        <v>523</v>
      </c>
      <c r="C15" s="147" t="s">
        <v>572</v>
      </c>
      <c r="D15" s="132" t="s">
        <v>542</v>
      </c>
      <c r="E15" s="133">
        <v>60</v>
      </c>
      <c r="F15" s="52"/>
      <c r="G15" s="53">
        <f t="shared" si="0"/>
        <v>0</v>
      </c>
    </row>
    <row r="16" spans="1:9" ht="45.6" customHeight="1">
      <c r="A16" s="152"/>
      <c r="B16" s="150"/>
      <c r="C16" s="148"/>
      <c r="D16" s="132" t="s">
        <v>542</v>
      </c>
      <c r="E16" s="133">
        <v>84</v>
      </c>
      <c r="F16" s="52"/>
      <c r="G16" s="53">
        <f t="shared" si="0"/>
        <v>0</v>
      </c>
    </row>
    <row r="17" spans="1:9" ht="57.75" customHeight="1">
      <c r="A17" s="129">
        <v>6</v>
      </c>
      <c r="B17" s="130" t="s">
        <v>524</v>
      </c>
      <c r="C17" s="131" t="s">
        <v>573</v>
      </c>
      <c r="D17" s="132" t="s">
        <v>589</v>
      </c>
      <c r="E17" s="133">
        <v>1</v>
      </c>
      <c r="F17" s="52"/>
      <c r="G17" s="53">
        <f t="shared" si="0"/>
        <v>0</v>
      </c>
    </row>
    <row r="18" spans="1:9" ht="122.25" customHeight="1">
      <c r="A18" s="129">
        <v>7</v>
      </c>
      <c r="B18" s="130" t="s">
        <v>525</v>
      </c>
      <c r="C18" s="131" t="s">
        <v>574</v>
      </c>
      <c r="D18" s="132" t="s">
        <v>542</v>
      </c>
      <c r="E18" s="133">
        <v>18</v>
      </c>
      <c r="F18" s="52"/>
      <c r="G18" s="53">
        <f t="shared" si="0"/>
        <v>0</v>
      </c>
    </row>
    <row r="19" spans="1:9" ht="57" customHeight="1">
      <c r="A19" s="129">
        <v>8</v>
      </c>
      <c r="B19" s="130" t="s">
        <v>526</v>
      </c>
      <c r="C19" s="131" t="s">
        <v>575</v>
      </c>
      <c r="D19" s="132" t="s">
        <v>589</v>
      </c>
      <c r="E19" s="133">
        <v>1</v>
      </c>
      <c r="F19" s="52"/>
      <c r="G19" s="53">
        <f t="shared" si="0"/>
        <v>0</v>
      </c>
    </row>
    <row r="20" spans="1:9" ht="42.75">
      <c r="A20" s="129">
        <v>9</v>
      </c>
      <c r="B20" s="130" t="s">
        <v>527</v>
      </c>
      <c r="C20" s="131" t="s">
        <v>576</v>
      </c>
      <c r="D20" s="132" t="s">
        <v>589</v>
      </c>
      <c r="E20" s="133">
        <v>1</v>
      </c>
      <c r="F20" s="52"/>
      <c r="G20" s="53">
        <f t="shared" si="0"/>
        <v>0</v>
      </c>
    </row>
    <row r="21" spans="1:9" ht="42.75">
      <c r="A21" s="129">
        <v>10</v>
      </c>
      <c r="B21" s="130" t="s">
        <v>528</v>
      </c>
      <c r="C21" s="131" t="s">
        <v>577</v>
      </c>
      <c r="D21" s="132" t="s">
        <v>589</v>
      </c>
      <c r="E21" s="133">
        <v>1</v>
      </c>
      <c r="F21" s="52"/>
      <c r="G21" s="53">
        <f t="shared" si="0"/>
        <v>0</v>
      </c>
    </row>
    <row r="22" spans="1:9" ht="42.75">
      <c r="A22" s="129">
        <v>11</v>
      </c>
      <c r="B22" s="130" t="s">
        <v>529</v>
      </c>
      <c r="C22" s="131" t="s">
        <v>578</v>
      </c>
      <c r="D22" s="132" t="s">
        <v>589</v>
      </c>
      <c r="E22" s="133">
        <v>1</v>
      </c>
      <c r="F22" s="52"/>
      <c r="G22" s="53">
        <f t="shared" ref="G22" si="1">E22*F22</f>
        <v>0</v>
      </c>
    </row>
    <row r="23" spans="1:9" ht="42.75">
      <c r="A23" s="129">
        <v>12</v>
      </c>
      <c r="B23" s="130" t="s">
        <v>530</v>
      </c>
      <c r="C23" s="131" t="s">
        <v>579</v>
      </c>
      <c r="D23" s="132" t="s">
        <v>589</v>
      </c>
      <c r="E23" s="133">
        <v>1</v>
      </c>
      <c r="F23" s="52"/>
      <c r="G23" s="53">
        <f t="shared" ref="G23:G33" si="2">E23*F23</f>
        <v>0</v>
      </c>
    </row>
    <row r="24" spans="1:9" ht="42.75">
      <c r="A24" s="129">
        <v>13</v>
      </c>
      <c r="B24" s="130" t="s">
        <v>531</v>
      </c>
      <c r="C24" s="131" t="s">
        <v>580</v>
      </c>
      <c r="D24" s="132" t="s">
        <v>589</v>
      </c>
      <c r="E24" s="133">
        <v>1</v>
      </c>
      <c r="F24" s="52"/>
      <c r="G24" s="53">
        <f t="shared" si="2"/>
        <v>0</v>
      </c>
    </row>
    <row r="25" spans="1:9" ht="42.75">
      <c r="A25" s="129">
        <v>14</v>
      </c>
      <c r="B25" s="130" t="s">
        <v>532</v>
      </c>
      <c r="C25" s="131" t="s">
        <v>581</v>
      </c>
      <c r="D25" s="132" t="s">
        <v>589</v>
      </c>
      <c r="E25" s="133">
        <v>1</v>
      </c>
      <c r="F25" s="52"/>
      <c r="G25" s="53">
        <f t="shared" si="2"/>
        <v>0</v>
      </c>
    </row>
    <row r="26" spans="1:9" ht="42.75">
      <c r="A26" s="129">
        <v>15</v>
      </c>
      <c r="B26" s="130" t="s">
        <v>533</v>
      </c>
      <c r="C26" s="131" t="s">
        <v>582</v>
      </c>
      <c r="D26" s="132" t="s">
        <v>589</v>
      </c>
      <c r="E26" s="133">
        <v>1</v>
      </c>
      <c r="F26" s="52"/>
      <c r="G26" s="53">
        <f t="shared" si="2"/>
        <v>0</v>
      </c>
    </row>
    <row r="27" spans="1:9" ht="42.75">
      <c r="A27" s="129">
        <v>16</v>
      </c>
      <c r="B27" s="130" t="s">
        <v>534</v>
      </c>
      <c r="C27" s="131" t="s">
        <v>583</v>
      </c>
      <c r="D27" s="132" t="s">
        <v>589</v>
      </c>
      <c r="E27" s="133">
        <v>20</v>
      </c>
      <c r="F27" s="133"/>
      <c r="G27" s="53">
        <f t="shared" si="2"/>
        <v>0</v>
      </c>
      <c r="I27" s="106"/>
    </row>
    <row r="28" spans="1:9" ht="28.5">
      <c r="A28" s="129">
        <v>17</v>
      </c>
      <c r="B28" s="130" t="s">
        <v>535</v>
      </c>
      <c r="C28" s="131" t="s">
        <v>584</v>
      </c>
      <c r="D28" s="132" t="s">
        <v>589</v>
      </c>
      <c r="E28" s="133">
        <v>20</v>
      </c>
      <c r="F28" s="133"/>
      <c r="G28" s="53">
        <f t="shared" si="2"/>
        <v>0</v>
      </c>
      <c r="I28" s="106"/>
    </row>
    <row r="29" spans="1:9" ht="61.5" customHeight="1">
      <c r="A29" s="129">
        <v>18</v>
      </c>
      <c r="B29" s="130" t="s">
        <v>536</v>
      </c>
      <c r="C29" s="131" t="s">
        <v>585</v>
      </c>
      <c r="D29" s="132" t="s">
        <v>589</v>
      </c>
      <c r="E29" s="133">
        <v>1</v>
      </c>
      <c r="F29" s="52"/>
      <c r="G29" s="53">
        <f t="shared" si="2"/>
        <v>0</v>
      </c>
    </row>
    <row r="30" spans="1:9" ht="71.25">
      <c r="A30" s="129">
        <v>19</v>
      </c>
      <c r="B30" s="130" t="s">
        <v>537</v>
      </c>
      <c r="C30" s="131" t="s">
        <v>586</v>
      </c>
      <c r="D30" s="132" t="s">
        <v>589</v>
      </c>
      <c r="E30" s="133">
        <v>1</v>
      </c>
      <c r="F30" s="52"/>
      <c r="G30" s="53">
        <f t="shared" si="2"/>
        <v>0</v>
      </c>
    </row>
    <row r="31" spans="1:9" ht="28.5">
      <c r="A31" s="129">
        <v>20</v>
      </c>
      <c r="B31" s="130" t="s">
        <v>538</v>
      </c>
      <c r="C31" s="131" t="s">
        <v>587</v>
      </c>
      <c r="D31" s="132" t="s">
        <v>589</v>
      </c>
      <c r="E31" s="133">
        <v>1</v>
      </c>
      <c r="F31" s="52"/>
      <c r="G31" s="53">
        <f t="shared" si="2"/>
        <v>0</v>
      </c>
    </row>
    <row r="32" spans="1:9" ht="28.5">
      <c r="A32" s="129">
        <v>21</v>
      </c>
      <c r="B32" s="130" t="s">
        <v>539</v>
      </c>
      <c r="C32" s="131" t="s">
        <v>588</v>
      </c>
      <c r="D32" s="132" t="s">
        <v>589</v>
      </c>
      <c r="E32" s="133">
        <v>18</v>
      </c>
      <c r="F32" s="133"/>
      <c r="G32" s="53">
        <f t="shared" ref="G32" si="3">E32*F32</f>
        <v>0</v>
      </c>
    </row>
    <row r="33" spans="1:7" ht="163.5" customHeight="1">
      <c r="A33" s="129">
        <v>22</v>
      </c>
      <c r="B33" s="130" t="s">
        <v>540</v>
      </c>
      <c r="C33" s="131"/>
      <c r="D33" s="132" t="s">
        <v>589</v>
      </c>
      <c r="E33" s="133"/>
      <c r="F33" s="52"/>
      <c r="G33" s="53">
        <f t="shared" si="2"/>
        <v>0</v>
      </c>
    </row>
    <row r="34" spans="1:7" ht="20.25" customHeight="1" thickBot="1">
      <c r="A34" s="134">
        <v>23</v>
      </c>
      <c r="B34" s="130" t="s">
        <v>541</v>
      </c>
      <c r="C34" s="135" t="s">
        <v>543</v>
      </c>
      <c r="D34" s="136" t="s">
        <v>544</v>
      </c>
      <c r="E34" s="137">
        <v>1</v>
      </c>
      <c r="F34" s="137">
        <v>18900000</v>
      </c>
      <c r="G34" s="59">
        <f>E34*F34</f>
        <v>18900000</v>
      </c>
    </row>
    <row r="35" spans="1:7" ht="16.5" thickTop="1" thickBot="1">
      <c r="A35" s="144" t="s">
        <v>445</v>
      </c>
      <c r="B35" s="145"/>
      <c r="C35" s="145"/>
      <c r="D35" s="145"/>
      <c r="E35" s="145"/>
      <c r="F35" s="146"/>
      <c r="G35" s="60">
        <f>SUM(G11:G34)</f>
        <v>18900000</v>
      </c>
    </row>
    <row r="36" spans="1:7" ht="15" thickTop="1"/>
    <row r="37" spans="1:7">
      <c r="A37" s="39" t="s">
        <v>623</v>
      </c>
    </row>
    <row r="38" spans="1:7">
      <c r="A38" s="39" t="s">
        <v>437</v>
      </c>
    </row>
    <row r="40" spans="1:7" ht="15">
      <c r="B40" s="42" t="s">
        <v>431</v>
      </c>
      <c r="G40" s="42" t="s">
        <v>444</v>
      </c>
    </row>
  </sheetData>
  <autoFilter ref="A10:G33"/>
  <mergeCells count="12">
    <mergeCell ref="B4:G4"/>
    <mergeCell ref="G8:G9"/>
    <mergeCell ref="A35:F35"/>
    <mergeCell ref="C15:C16"/>
    <mergeCell ref="B15:B16"/>
    <mergeCell ref="A15:A16"/>
    <mergeCell ref="A8:A9"/>
    <mergeCell ref="B8:B9"/>
    <mergeCell ref="C8:C9"/>
    <mergeCell ref="D8:D9"/>
    <mergeCell ref="E8:E9"/>
    <mergeCell ref="F8:F9"/>
  </mergeCells>
  <pageMargins left="0.59055118110236227" right="0.23622047244094491" top="0.51181102362204722" bottom="0.55118110236220474" header="0.31496062992125984" footer="0.23622047244094491"/>
  <pageSetup paperSize="9" scale="69" orientation="portrait" horizontalDpi="1200" verticalDpi="1200" r:id="rId1"/>
  <rowBreaks count="2" manualBreakCount="2">
    <brk id="10" max="6" man="1"/>
    <brk id="20" max="6" man="1"/>
  </rowBreaks>
</worksheet>
</file>

<file path=xl/worksheets/sheet3.xml><?xml version="1.0" encoding="utf-8"?>
<worksheet xmlns="http://schemas.openxmlformats.org/spreadsheetml/2006/main" xmlns:r="http://schemas.openxmlformats.org/officeDocument/2006/relationships">
  <dimension ref="A1:G34"/>
  <sheetViews>
    <sheetView view="pageBreakPreview" zoomScale="80" zoomScaleSheetLayoutView="80" workbookViewId="0">
      <selection activeCell="E18" sqref="E18"/>
    </sheetView>
  </sheetViews>
  <sheetFormatPr defaultColWidth="8.75" defaultRowHeight="14.25"/>
  <cols>
    <col min="1" max="1" width="7.5" style="39" customWidth="1"/>
    <col min="2" max="2" width="10.75" style="39" customWidth="1"/>
    <col min="3" max="3" width="44.625" style="39" customWidth="1"/>
    <col min="4" max="4" width="11.25" style="39" customWidth="1"/>
    <col min="5" max="5" width="13.125" style="39" customWidth="1"/>
    <col min="6" max="6" width="11.125" style="39" bestFit="1" customWidth="1"/>
    <col min="7" max="7" width="12.625" style="39" bestFit="1" customWidth="1"/>
    <col min="8" max="16384" width="8.75" style="39"/>
  </cols>
  <sheetData>
    <row r="1" spans="1:7" ht="15">
      <c r="A1" s="38"/>
      <c r="C1" s="42" t="s">
        <v>546</v>
      </c>
      <c r="G1" s="100"/>
    </row>
    <row r="2" spans="1:7">
      <c r="A2" s="38"/>
      <c r="G2" s="100"/>
    </row>
    <row r="3" spans="1:7">
      <c r="A3" s="38"/>
      <c r="C3" s="39" t="s">
        <v>20</v>
      </c>
      <c r="G3" s="100"/>
    </row>
    <row r="4" spans="1:7">
      <c r="A4" s="38"/>
    </row>
    <row r="5" spans="1:7" ht="15.75">
      <c r="A5" s="157" t="s">
        <v>439</v>
      </c>
      <c r="B5" s="157"/>
      <c r="C5" s="157"/>
      <c r="D5" s="157"/>
      <c r="E5" s="157"/>
      <c r="F5" s="157"/>
      <c r="G5" s="157"/>
    </row>
    <row r="6" spans="1:7" ht="15.75">
      <c r="A6" s="41"/>
      <c r="B6" s="41"/>
      <c r="C6" s="41"/>
      <c r="D6" s="41"/>
      <c r="E6" s="41"/>
      <c r="F6" s="41"/>
      <c r="G6" s="41"/>
    </row>
    <row r="7" spans="1:7" ht="15.75">
      <c r="A7" s="101" t="s">
        <v>547</v>
      </c>
      <c r="B7" s="102"/>
      <c r="C7" s="102" t="s">
        <v>20</v>
      </c>
      <c r="E7" s="41"/>
      <c r="F7" s="41"/>
      <c r="G7" s="41"/>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311</v>
      </c>
      <c r="D12" s="89"/>
      <c r="E12" s="51"/>
      <c r="F12" s="51"/>
      <c r="G12" s="91"/>
    </row>
    <row r="13" spans="1:7" ht="25.15" customHeight="1">
      <c r="A13" s="47">
        <v>1</v>
      </c>
      <c r="B13" s="48" t="s">
        <v>312</v>
      </c>
      <c r="C13" s="49" t="s">
        <v>555</v>
      </c>
      <c r="D13" s="50" t="s">
        <v>328</v>
      </c>
      <c r="E13" s="62">
        <v>2100</v>
      </c>
      <c r="F13" s="52"/>
      <c r="G13" s="53">
        <f>E13*F13</f>
        <v>0</v>
      </c>
    </row>
    <row r="14" spans="1:7" ht="25.15" customHeight="1">
      <c r="A14" s="47">
        <v>2</v>
      </c>
      <c r="B14" s="48" t="s">
        <v>313</v>
      </c>
      <c r="C14" s="49" t="s">
        <v>556</v>
      </c>
      <c r="D14" s="50" t="s">
        <v>91</v>
      </c>
      <c r="E14" s="62">
        <v>300</v>
      </c>
      <c r="F14" s="52"/>
      <c r="G14" s="53">
        <f t="shared" ref="G14:G24" si="0">E14*F14</f>
        <v>0</v>
      </c>
    </row>
    <row r="15" spans="1:7" ht="25.15" customHeight="1">
      <c r="A15" s="47">
        <v>3</v>
      </c>
      <c r="B15" s="48" t="s">
        <v>314</v>
      </c>
      <c r="C15" s="49" t="s">
        <v>557</v>
      </c>
      <c r="D15" s="50" t="s">
        <v>328</v>
      </c>
      <c r="E15" s="62">
        <v>80000</v>
      </c>
      <c r="F15" s="52"/>
      <c r="G15" s="53">
        <f t="shared" si="0"/>
        <v>0</v>
      </c>
    </row>
    <row r="16" spans="1:7" ht="25.15" customHeight="1">
      <c r="A16" s="47">
        <v>4</v>
      </c>
      <c r="B16" s="48" t="s">
        <v>315</v>
      </c>
      <c r="C16" s="49" t="s">
        <v>558</v>
      </c>
      <c r="D16" s="50" t="s">
        <v>91</v>
      </c>
      <c r="E16" s="62">
        <v>75</v>
      </c>
      <c r="F16" s="52"/>
      <c r="G16" s="53">
        <f t="shared" si="0"/>
        <v>0</v>
      </c>
    </row>
    <row r="17" spans="1:7" ht="25.15" customHeight="1">
      <c r="A17" s="47">
        <v>5</v>
      </c>
      <c r="B17" s="48" t="s">
        <v>316</v>
      </c>
      <c r="C17" s="49" t="s">
        <v>559</v>
      </c>
      <c r="D17" s="50" t="s">
        <v>91</v>
      </c>
      <c r="E17" s="62">
        <v>2</v>
      </c>
      <c r="F17" s="52"/>
      <c r="G17" s="53">
        <f t="shared" si="0"/>
        <v>0</v>
      </c>
    </row>
    <row r="18" spans="1:7" ht="25.15" customHeight="1">
      <c r="A18" s="47">
        <v>6</v>
      </c>
      <c r="B18" s="48" t="s">
        <v>317</v>
      </c>
      <c r="C18" s="49" t="s">
        <v>560</v>
      </c>
      <c r="D18" s="50" t="s">
        <v>91</v>
      </c>
      <c r="E18" s="62">
        <v>6</v>
      </c>
      <c r="F18" s="52"/>
      <c r="G18" s="53">
        <f t="shared" si="0"/>
        <v>0</v>
      </c>
    </row>
    <row r="19" spans="1:7" ht="25.15" customHeight="1">
      <c r="A19" s="47">
        <v>7</v>
      </c>
      <c r="B19" s="48" t="s">
        <v>318</v>
      </c>
      <c r="C19" s="49" t="s">
        <v>561</v>
      </c>
      <c r="D19" s="50" t="s">
        <v>91</v>
      </c>
      <c r="E19" s="62">
        <v>5</v>
      </c>
      <c r="F19" s="52"/>
      <c r="G19" s="53">
        <f t="shared" si="0"/>
        <v>0</v>
      </c>
    </row>
    <row r="20" spans="1:7" ht="25.15" customHeight="1">
      <c r="A20" s="47">
        <v>8</v>
      </c>
      <c r="B20" s="48" t="s">
        <v>319</v>
      </c>
      <c r="C20" s="49" t="s">
        <v>562</v>
      </c>
      <c r="D20" s="50" t="s">
        <v>91</v>
      </c>
      <c r="E20" s="62">
        <v>3</v>
      </c>
      <c r="F20" s="52"/>
      <c r="G20" s="53">
        <f t="shared" si="0"/>
        <v>0</v>
      </c>
    </row>
    <row r="21" spans="1:7" ht="25.15" customHeight="1">
      <c r="A21" s="47">
        <v>9</v>
      </c>
      <c r="B21" s="48" t="s">
        <v>320</v>
      </c>
      <c r="C21" s="49" t="s">
        <v>563</v>
      </c>
      <c r="D21" s="50" t="s">
        <v>91</v>
      </c>
      <c r="E21" s="62">
        <v>1</v>
      </c>
      <c r="F21" s="52"/>
      <c r="G21" s="53">
        <f t="shared" si="0"/>
        <v>0</v>
      </c>
    </row>
    <row r="22" spans="1:7" ht="25.15" customHeight="1">
      <c r="A22" s="47">
        <v>10</v>
      </c>
      <c r="B22" s="48" t="s">
        <v>321</v>
      </c>
      <c r="C22" s="49" t="s">
        <v>564</v>
      </c>
      <c r="D22" s="50" t="s">
        <v>91</v>
      </c>
      <c r="E22" s="62">
        <v>34</v>
      </c>
      <c r="F22" s="52"/>
      <c r="G22" s="53">
        <f t="shared" si="0"/>
        <v>0</v>
      </c>
    </row>
    <row r="23" spans="1:7" ht="25.15" customHeight="1">
      <c r="A23" s="47">
        <v>11</v>
      </c>
      <c r="B23" s="48" t="s">
        <v>322</v>
      </c>
      <c r="C23" s="49" t="s">
        <v>565</v>
      </c>
      <c r="D23" s="50" t="s">
        <v>328</v>
      </c>
      <c r="E23" s="62">
        <v>40000</v>
      </c>
      <c r="F23" s="52"/>
      <c r="G23" s="53">
        <f t="shared" si="0"/>
        <v>0</v>
      </c>
    </row>
    <row r="24" spans="1:7" ht="25.15" customHeight="1">
      <c r="A24" s="47">
        <v>12</v>
      </c>
      <c r="B24" s="48" t="s">
        <v>323</v>
      </c>
      <c r="C24" s="49" t="s">
        <v>566</v>
      </c>
      <c r="D24" s="50" t="s">
        <v>91</v>
      </c>
      <c r="E24" s="62">
        <v>20</v>
      </c>
      <c r="F24" s="52"/>
      <c r="G24" s="53">
        <f t="shared" si="0"/>
        <v>0</v>
      </c>
    </row>
    <row r="25" spans="1:7" ht="15">
      <c r="A25" s="88"/>
      <c r="B25" s="94"/>
      <c r="C25" s="92" t="s">
        <v>41</v>
      </c>
      <c r="D25" s="89"/>
      <c r="E25" s="61"/>
      <c r="F25" s="51"/>
      <c r="G25" s="91"/>
    </row>
    <row r="26" spans="1:7" ht="25.15" customHeight="1">
      <c r="A26" s="47">
        <v>13</v>
      </c>
      <c r="B26" s="48" t="s">
        <v>314</v>
      </c>
      <c r="C26" s="49" t="s">
        <v>557</v>
      </c>
      <c r="D26" s="50" t="s">
        <v>328</v>
      </c>
      <c r="E26" s="62">
        <v>8000</v>
      </c>
      <c r="F26" s="52"/>
      <c r="G26" s="53">
        <f t="shared" ref="G26:G27" si="1">E26*F26</f>
        <v>0</v>
      </c>
    </row>
    <row r="27" spans="1:7" ht="25.15" customHeight="1">
      <c r="A27" s="47">
        <v>14</v>
      </c>
      <c r="B27" s="48" t="s">
        <v>324</v>
      </c>
      <c r="C27" s="49" t="s">
        <v>567</v>
      </c>
      <c r="D27" s="50" t="s">
        <v>91</v>
      </c>
      <c r="E27" s="62">
        <v>2</v>
      </c>
      <c r="F27" s="52"/>
      <c r="G27" s="53">
        <f t="shared" si="1"/>
        <v>0</v>
      </c>
    </row>
    <row r="28" spans="1:7" ht="9" customHeight="1" thickBot="1">
      <c r="A28" s="55"/>
      <c r="B28" s="56"/>
      <c r="C28" s="56"/>
      <c r="D28" s="57"/>
      <c r="E28" s="58"/>
      <c r="F28" s="58"/>
      <c r="G28" s="59"/>
    </row>
    <row r="29" spans="1:7" ht="16.5" thickTop="1" thickBot="1">
      <c r="A29" s="144" t="s">
        <v>445</v>
      </c>
      <c r="B29" s="145"/>
      <c r="C29" s="145"/>
      <c r="D29" s="145"/>
      <c r="E29" s="145"/>
      <c r="F29" s="146"/>
      <c r="G29" s="60">
        <f>SUM(G12:G28)</f>
        <v>0</v>
      </c>
    </row>
    <row r="30" spans="1:7" ht="15" thickTop="1"/>
    <row r="31" spans="1:7">
      <c r="A31" s="39" t="s">
        <v>436</v>
      </c>
    </row>
    <row r="32" spans="1:7">
      <c r="A32" s="39" t="s">
        <v>437</v>
      </c>
    </row>
    <row r="34" spans="2:7" ht="15">
      <c r="B34" s="42" t="s">
        <v>431</v>
      </c>
      <c r="G34" s="42" t="s">
        <v>444</v>
      </c>
    </row>
  </sheetData>
  <sheetProtection sheet="1" objects="1" scenarios="1"/>
  <autoFilter ref="A11:G27"/>
  <mergeCells count="9">
    <mergeCell ref="A29:F29"/>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78" orientation="portrait" horizontalDpi="1200" verticalDpi="1200" r:id="rId1"/>
</worksheet>
</file>

<file path=xl/worksheets/sheet4.xml><?xml version="1.0" encoding="utf-8"?>
<worksheet xmlns="http://schemas.openxmlformats.org/spreadsheetml/2006/main" xmlns:r="http://schemas.openxmlformats.org/officeDocument/2006/relationships">
  <sheetPr codeName="Sheet10"/>
  <dimension ref="A1:G22"/>
  <sheetViews>
    <sheetView view="pageBreakPreview" zoomScale="80" zoomScaleSheetLayoutView="80" workbookViewId="0">
      <selection activeCell="E13" sqref="E13"/>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0.875" style="39" customWidth="1"/>
    <col min="6" max="6" width="10.25" style="39" bestFit="1" customWidth="1"/>
    <col min="7" max="7" width="11.25" style="39" bestFit="1" customWidth="1"/>
    <col min="8" max="16384" width="8.75" style="39"/>
  </cols>
  <sheetData>
    <row r="1" spans="1:7" ht="15">
      <c r="A1" s="38"/>
      <c r="C1" s="42" t="str">
        <f>'1.0'!C1</f>
        <v>OBIECTIV:    CONSTRUCTIA VARIANTEI DE OCOLIRE TARGU JIU – FINALIZARE LUCRARI</v>
      </c>
      <c r="G1" s="100"/>
    </row>
    <row r="2" spans="1:7">
      <c r="A2" s="38"/>
      <c r="G2" s="100"/>
    </row>
    <row r="3" spans="1:7">
      <c r="A3" s="38"/>
      <c r="C3" s="39" t="s">
        <v>18</v>
      </c>
      <c r="G3" s="100"/>
    </row>
    <row r="4" spans="1:7">
      <c r="A4" s="38"/>
    </row>
    <row r="5" spans="1:7" ht="15.75">
      <c r="A5" s="157" t="s">
        <v>438</v>
      </c>
      <c r="B5" s="157"/>
      <c r="C5" s="157"/>
      <c r="D5" s="157"/>
      <c r="E5" s="157"/>
      <c r="F5" s="157"/>
      <c r="G5" s="157"/>
    </row>
    <row r="7" spans="1:7" ht="15">
      <c r="A7" s="38" t="str">
        <f>'1.0'!A7</f>
        <v>Categorii de lucrari:</v>
      </c>
      <c r="D7" s="42" t="s">
        <v>22</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25.15" customHeight="1">
      <c r="A12" s="47">
        <v>1</v>
      </c>
      <c r="B12" s="48" t="s">
        <v>92</v>
      </c>
      <c r="C12" s="49" t="str">
        <f>VLOOKUP($B12,'[1]Preturi Unice Collini'!$B:$F,2,FALSE)</f>
        <v>Pichetarea de detaliu a traseului drumului</v>
      </c>
      <c r="D12" s="50" t="str">
        <f>VLOOKUP($B12,'[1]Preturi Unice Collini'!$B:$F,3,FALSE)</f>
        <v>km</v>
      </c>
      <c r="E12" s="62">
        <v>20</v>
      </c>
      <c r="F12" s="52"/>
      <c r="G12" s="53">
        <f t="shared" ref="G12:G15" si="0">E12*F12</f>
        <v>0</v>
      </c>
    </row>
    <row r="13" spans="1:7" ht="25.15" customHeight="1">
      <c r="A13" s="47">
        <v>2</v>
      </c>
      <c r="B13" s="48" t="s">
        <v>93</v>
      </c>
      <c r="C13" s="49" t="str">
        <f>VLOOKUP($B13,'[1]Preturi Unice Collini'!$B:$F,2,FALSE)</f>
        <v>Curatarea de tufisuri si arbusti</v>
      </c>
      <c r="D13" s="50" t="str">
        <f>VLOOKUP($B13,'[1]Preturi Unice Collini'!$B:$F,3,FALSE)</f>
        <v>mp</v>
      </c>
      <c r="E13" s="62">
        <v>46000</v>
      </c>
      <c r="F13" s="52"/>
      <c r="G13" s="53">
        <f t="shared" si="0"/>
        <v>0</v>
      </c>
    </row>
    <row r="14" spans="1:7" ht="25.15" customHeight="1">
      <c r="A14" s="47">
        <v>3</v>
      </c>
      <c r="B14" s="48" t="s">
        <v>94</v>
      </c>
      <c r="C14" s="49" t="str">
        <f>VLOOKUP($B14,'[1]Preturi Unice Collini'!$B:$F,2,FALSE)</f>
        <v>Taierea arborilor</v>
      </c>
      <c r="D14" s="50" t="str">
        <f>VLOOKUP($B14,'[1]Preturi Unice Collini'!$B:$F,3,FALSE)</f>
        <v>buc</v>
      </c>
      <c r="E14" s="62">
        <v>70</v>
      </c>
      <c r="F14" s="52"/>
      <c r="G14" s="53">
        <f t="shared" si="0"/>
        <v>0</v>
      </c>
    </row>
    <row r="15" spans="1:7" ht="25.15" customHeight="1">
      <c r="A15" s="47">
        <v>4</v>
      </c>
      <c r="B15" s="48" t="s">
        <v>95</v>
      </c>
      <c r="C15" s="49" t="str">
        <f>VLOOKUP($B15,'[1]Preturi Unice Collini'!$B:$F,2,FALSE)</f>
        <v>Scoaterea radacinilor arborilor</v>
      </c>
      <c r="D15" s="93" t="str">
        <f>VLOOKUP($B15,'[1]Preturi Unice Collini'!$B:$F,3,FALSE)</f>
        <v>buc</v>
      </c>
      <c r="E15" s="62">
        <v>70</v>
      </c>
      <c r="F15" s="52"/>
      <c r="G15" s="53">
        <f t="shared" si="0"/>
        <v>0</v>
      </c>
    </row>
    <row r="16" spans="1:7" ht="9" customHeight="1" thickBot="1">
      <c r="A16" s="55"/>
      <c r="B16" s="56"/>
      <c r="C16" s="56"/>
      <c r="D16" s="57"/>
      <c r="E16" s="58"/>
      <c r="F16" s="58"/>
      <c r="G16" s="59"/>
    </row>
    <row r="17" spans="1:7" ht="30" customHeight="1" thickTop="1" thickBot="1">
      <c r="A17" s="144" t="s">
        <v>445</v>
      </c>
      <c r="B17" s="145"/>
      <c r="C17" s="145"/>
      <c r="D17" s="145"/>
      <c r="E17" s="145"/>
      <c r="F17" s="146"/>
      <c r="G17" s="60">
        <f>SUM(G12:G16)</f>
        <v>0</v>
      </c>
    </row>
    <row r="18" spans="1:7" ht="15" thickTop="1"/>
    <row r="19" spans="1:7">
      <c r="A19" s="39" t="s">
        <v>548</v>
      </c>
    </row>
    <row r="20" spans="1:7">
      <c r="A20" s="39" t="s">
        <v>437</v>
      </c>
    </row>
    <row r="22" spans="1:7" ht="15">
      <c r="B22" s="42" t="s">
        <v>431</v>
      </c>
      <c r="G22" s="42" t="s">
        <v>444</v>
      </c>
    </row>
  </sheetData>
  <sheetProtection sheet="1" objects="1" scenarios="1"/>
  <autoFilter ref="A11:G17"/>
  <mergeCells count="9">
    <mergeCell ref="A17:F17"/>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5.xml><?xml version="1.0" encoding="utf-8"?>
<worksheet xmlns="http://schemas.openxmlformats.org/spreadsheetml/2006/main" xmlns:r="http://schemas.openxmlformats.org/officeDocument/2006/relationships">
  <sheetPr codeName="Sheet11"/>
  <dimension ref="A1:G26"/>
  <sheetViews>
    <sheetView view="pageBreakPreview" zoomScale="90" zoomScaleSheetLayoutView="90" workbookViewId="0">
      <selection activeCell="E12" sqref="E12:E19"/>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125" style="39" bestFit="1" customWidth="1"/>
    <col min="6" max="6" width="10.25" style="39" bestFit="1" customWidth="1"/>
    <col min="7" max="7" width="13.75" style="39" bestFit="1" customWidth="1"/>
    <col min="8" max="16384" width="8.75" style="39"/>
  </cols>
  <sheetData>
    <row r="1" spans="1:7" ht="15">
      <c r="C1" s="42" t="str">
        <f>'1.0'!C1</f>
        <v>OBIECTIV:    CONSTRUCTIA VARIANTEI DE OCOLIRE TARGU JIU – FINALIZARE LUCRARI</v>
      </c>
    </row>
    <row r="3" spans="1:7">
      <c r="C3" s="39" t="s">
        <v>18</v>
      </c>
    </row>
    <row r="5" spans="1:7" ht="15.75">
      <c r="A5" s="157" t="s">
        <v>446</v>
      </c>
      <c r="B5" s="157"/>
      <c r="C5" s="157"/>
      <c r="D5" s="157"/>
      <c r="E5" s="157"/>
      <c r="F5" s="157"/>
      <c r="G5" s="157"/>
    </row>
    <row r="7" spans="1:7" ht="15">
      <c r="A7" s="38" t="str">
        <f>'1.0'!A7</f>
        <v>Categorii de lucrari:</v>
      </c>
      <c r="D7" s="42" t="s">
        <v>24</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25.15" customHeight="1">
      <c r="A12" s="47">
        <v>1</v>
      </c>
      <c r="B12" s="48" t="s">
        <v>96</v>
      </c>
      <c r="C12" s="49" t="str">
        <f>VLOOKUP($B12,'[1]Preturi Unice Collini'!$B:$F,2,FALSE)</f>
        <v>Decapare si  depozitare pamant vegetal</v>
      </c>
      <c r="D12" s="50" t="str">
        <f>VLOOKUP($B12,'[1]Preturi Unice Collini'!$B:$F,3,FALSE)</f>
        <v>mc</v>
      </c>
      <c r="E12" s="62">
        <v>32450</v>
      </c>
      <c r="F12" s="52"/>
      <c r="G12" s="53">
        <f t="shared" ref="G12:G19" si="0">E12*F12</f>
        <v>0</v>
      </c>
    </row>
    <row r="13" spans="1:7" ht="25.15" customHeight="1">
      <c r="A13" s="47">
        <v>2</v>
      </c>
      <c r="B13" s="48" t="s">
        <v>97</v>
      </c>
      <c r="C13" s="49" t="str">
        <f>VLOOKUP($B13,'[1]Preturi Unice Collini'!$B:$F,2,FALSE)</f>
        <v>Umpluturi de pamant din groapa de imprumut</v>
      </c>
      <c r="D13" s="50" t="str">
        <f>VLOOKUP($B13,'[1]Preturi Unice Collini'!$B:$F,3,FALSE)</f>
        <v>mc</v>
      </c>
      <c r="E13" s="62">
        <v>45600</v>
      </c>
      <c r="F13" s="52"/>
      <c r="G13" s="53">
        <f t="shared" si="0"/>
        <v>0</v>
      </c>
    </row>
    <row r="14" spans="1:7" ht="25.15" customHeight="1">
      <c r="A14" s="47">
        <v>3</v>
      </c>
      <c r="B14" s="48" t="s">
        <v>359</v>
      </c>
      <c r="C14" s="49" t="s">
        <v>423</v>
      </c>
      <c r="D14" s="50" t="s">
        <v>360</v>
      </c>
      <c r="E14" s="97">
        <v>390400</v>
      </c>
      <c r="F14" s="95"/>
      <c r="G14" s="96">
        <f t="shared" si="0"/>
        <v>0</v>
      </c>
    </row>
    <row r="15" spans="1:7" ht="25.15" customHeight="1">
      <c r="A15" s="47">
        <v>4</v>
      </c>
      <c r="B15" s="48" t="s">
        <v>98</v>
      </c>
      <c r="C15" s="49" t="str">
        <f>VLOOKUP($B15,'[1]Preturi Unice Collini'!$B:$F,2,FALSE)</f>
        <v>Sapatura in groapa de imprumut</v>
      </c>
      <c r="D15" s="50" t="str">
        <f>VLOOKUP($B15,'[1]Preturi Unice Collini'!$B:$F,3,FALSE)</f>
        <v>mc</v>
      </c>
      <c r="E15" s="62">
        <v>45600</v>
      </c>
      <c r="F15" s="52"/>
      <c r="G15" s="53">
        <f t="shared" si="0"/>
        <v>0</v>
      </c>
    </row>
    <row r="16" spans="1:7" ht="25.15" customHeight="1">
      <c r="A16" s="47">
        <v>5</v>
      </c>
      <c r="B16" s="48" t="s">
        <v>99</v>
      </c>
      <c r="C16" s="49" t="str">
        <f>VLOOKUP($B16,'[1]Preturi Unice Collini'!$B:$F,2,FALSE)</f>
        <v>Sapatura in debleu</v>
      </c>
      <c r="D16" s="93" t="str">
        <f>VLOOKUP($B16,'[1]Preturi Unice Collini'!$B:$F,3,FALSE)</f>
        <v>mc</v>
      </c>
      <c r="E16" s="62">
        <v>30100</v>
      </c>
      <c r="F16" s="52"/>
      <c r="G16" s="53">
        <f t="shared" si="0"/>
        <v>0</v>
      </c>
    </row>
    <row r="17" spans="1:7" ht="25.15" customHeight="1">
      <c r="A17" s="47">
        <v>6</v>
      </c>
      <c r="B17" s="48" t="s">
        <v>100</v>
      </c>
      <c r="C17" s="49" t="str">
        <f>VLOOKUP($B17,'[1]Preturi Unice Collini'!$B:$F,2,FALSE)</f>
        <v>Desfacere structura rutiera existenta</v>
      </c>
      <c r="D17" s="93" t="str">
        <f>VLOOKUP($B17,'[1]Preturi Unice Collini'!$B:$F,3,FALSE)</f>
        <v>mc</v>
      </c>
      <c r="E17" s="62">
        <v>410</v>
      </c>
      <c r="F17" s="52"/>
      <c r="G17" s="53">
        <f t="shared" si="0"/>
        <v>0</v>
      </c>
    </row>
    <row r="18" spans="1:7" ht="25.15" customHeight="1">
      <c r="A18" s="47">
        <v>7</v>
      </c>
      <c r="B18" s="48" t="s">
        <v>101</v>
      </c>
      <c r="C18" s="49" t="str">
        <f>VLOOKUP($B18,'[1]Preturi Unice Collini'!$B:$F,2,FALSE)</f>
        <v>Imbracare taluz terasament cu pamant vegetal</v>
      </c>
      <c r="D18" s="50" t="str">
        <f>VLOOKUP($B18,'[1]Preturi Unice Collini'!$B:$F,3,FALSE)</f>
        <v>mc</v>
      </c>
      <c r="E18" s="62">
        <v>43910</v>
      </c>
      <c r="F18" s="52"/>
      <c r="G18" s="53">
        <f t="shared" si="0"/>
        <v>0</v>
      </c>
    </row>
    <row r="19" spans="1:7" ht="25.15" customHeight="1">
      <c r="A19" s="47">
        <v>8</v>
      </c>
      <c r="B19" s="48" t="s">
        <v>102</v>
      </c>
      <c r="C19" s="49" t="str">
        <f>VLOOKUP($B19,'[1]Preturi Unice Collini'!$B:$F,2,FALSE)</f>
        <v>Nivelare si compactare pat drum</v>
      </c>
      <c r="D19" s="50" t="str">
        <f>VLOOKUP($B19,'[1]Preturi Unice Collini'!$B:$F,3,FALSE)</f>
        <v>mp</v>
      </c>
      <c r="E19" s="62">
        <v>180000</v>
      </c>
      <c r="F19" s="52"/>
      <c r="G19" s="53">
        <f t="shared" si="0"/>
        <v>0</v>
      </c>
    </row>
    <row r="20" spans="1:7" ht="9" customHeight="1" thickBot="1">
      <c r="A20" s="55"/>
      <c r="B20" s="56"/>
      <c r="C20" s="56"/>
      <c r="D20" s="57"/>
      <c r="E20" s="58"/>
      <c r="F20" s="58"/>
      <c r="G20" s="59"/>
    </row>
    <row r="21" spans="1:7" ht="30" customHeight="1" thickTop="1" thickBot="1">
      <c r="A21" s="144" t="s">
        <v>445</v>
      </c>
      <c r="B21" s="145"/>
      <c r="C21" s="145"/>
      <c r="D21" s="145"/>
      <c r="E21" s="145"/>
      <c r="F21" s="146"/>
      <c r="G21" s="60">
        <f>SUM(G12:G20)</f>
        <v>0</v>
      </c>
    </row>
    <row r="22" spans="1:7" ht="15" thickTop="1"/>
    <row r="23" spans="1:7">
      <c r="A23" s="39" t="s">
        <v>436</v>
      </c>
    </row>
    <row r="24" spans="1:7">
      <c r="A24" s="39" t="s">
        <v>437</v>
      </c>
    </row>
    <row r="26" spans="1:7" ht="15">
      <c r="B26" s="42" t="s">
        <v>431</v>
      </c>
      <c r="G26" s="42" t="s">
        <v>444</v>
      </c>
    </row>
  </sheetData>
  <sheetProtection sheet="1" objects="1" scenarios="1"/>
  <autoFilter ref="A11:G19"/>
  <mergeCells count="9">
    <mergeCell ref="A21:F21"/>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6.xml><?xml version="1.0" encoding="utf-8"?>
<worksheet xmlns="http://schemas.openxmlformats.org/spreadsheetml/2006/main" xmlns:r="http://schemas.openxmlformats.org/officeDocument/2006/relationships">
  <dimension ref="A1:G30"/>
  <sheetViews>
    <sheetView view="pageBreakPreview" zoomScale="80" zoomScaleSheetLayoutView="80" workbookViewId="0">
      <selection activeCell="E12" sqref="E12:E23"/>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375" style="39" customWidth="1"/>
    <col min="6" max="6" width="10.25" style="39" bestFit="1" customWidth="1"/>
    <col min="7" max="7" width="13.7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15.75">
      <c r="A5" s="157" t="s">
        <v>447</v>
      </c>
      <c r="B5" s="157"/>
      <c r="C5" s="157"/>
      <c r="D5" s="157"/>
      <c r="E5" s="157"/>
      <c r="F5" s="157"/>
      <c r="G5" s="157"/>
    </row>
    <row r="7" spans="1:7" ht="15">
      <c r="A7" s="38" t="str">
        <f>'1.0'!A7</f>
        <v>Categorii de lucrari:</v>
      </c>
      <c r="D7" s="42" t="s">
        <v>26</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25.15" customHeight="1">
      <c r="A12" s="47">
        <v>1</v>
      </c>
      <c r="B12" s="48" t="s">
        <v>103</v>
      </c>
      <c r="C12" s="49" t="str">
        <f>VLOOKUP($B12,'[1]Preturi Unice Collini'!$B:$F,2,FALSE)</f>
        <v>Strat de forma din materiale granulare</v>
      </c>
      <c r="D12" s="50" t="str">
        <f>VLOOKUP($B12,'[1]Preturi Unice Collini'!$B:$F,3,FALSE)</f>
        <v>mc</v>
      </c>
      <c r="E12" s="62">
        <v>35900</v>
      </c>
      <c r="F12" s="52"/>
      <c r="G12" s="53">
        <f t="shared" ref="G12:G23" si="0">E12*F12</f>
        <v>0</v>
      </c>
    </row>
    <row r="13" spans="1:7" ht="25.15" customHeight="1">
      <c r="A13" s="47">
        <v>2</v>
      </c>
      <c r="B13" s="48" t="s">
        <v>104</v>
      </c>
      <c r="C13" s="49" t="str">
        <f>VLOOKUP($B13,'[1]Preturi Unice Collini'!$B:$F,2,FALSE)</f>
        <v>Strat inferior de fundatie din balast</v>
      </c>
      <c r="D13" s="50" t="str">
        <f>VLOOKUP($B13,'[1]Preturi Unice Collini'!$B:$F,3,FALSE)</f>
        <v>mc</v>
      </c>
      <c r="E13" s="62">
        <v>47000</v>
      </c>
      <c r="F13" s="52"/>
      <c r="G13" s="53">
        <f t="shared" si="0"/>
        <v>0</v>
      </c>
    </row>
    <row r="14" spans="1:7" ht="25.15" customHeight="1">
      <c r="A14" s="47">
        <v>3</v>
      </c>
      <c r="B14" s="48" t="s">
        <v>105</v>
      </c>
      <c r="C14" s="49" t="str">
        <f>VLOOKUP($B14,'[1]Preturi Unice Collini'!$B:$F,2,FALSE)</f>
        <v>Strat superior de fundatie din piatra sparta amestec optimal</v>
      </c>
      <c r="D14" s="50" t="str">
        <f>VLOOKUP($B14,'[1]Preturi Unice Collini'!$B:$F,3,FALSE)</f>
        <v>mc</v>
      </c>
      <c r="E14" s="62">
        <v>60630</v>
      </c>
      <c r="F14" s="52"/>
      <c r="G14" s="53">
        <f t="shared" si="0"/>
        <v>0</v>
      </c>
    </row>
    <row r="15" spans="1:7" ht="25.15" customHeight="1">
      <c r="A15" s="47">
        <v>4</v>
      </c>
      <c r="B15" s="48" t="s">
        <v>106</v>
      </c>
      <c r="C15" s="49" t="str">
        <f>VLOOKUP($B15,'[1]Preturi Unice Collini'!$B:$F,2,FALSE)</f>
        <v>Mixtura in strat de baza tip AB2</v>
      </c>
      <c r="D15" s="93" t="str">
        <f>VLOOKUP($B15,'[1]Preturi Unice Collini'!$B:$F,3,FALSE)</f>
        <v>t</v>
      </c>
      <c r="E15" s="62">
        <v>32470</v>
      </c>
      <c r="F15" s="52"/>
      <c r="G15" s="53">
        <f t="shared" si="0"/>
        <v>0</v>
      </c>
    </row>
    <row r="16" spans="1:7" ht="25.15" customHeight="1">
      <c r="A16" s="47">
        <v>5</v>
      </c>
      <c r="B16" s="48" t="s">
        <v>107</v>
      </c>
      <c r="C16" s="49" t="str">
        <f>VLOOKUP($B16,'[1]Preturi Unice Collini'!$B:$F,2,FALSE)</f>
        <v>Binder in strat de legatura tip BAD25m</v>
      </c>
      <c r="D16" s="93" t="str">
        <f>VLOOKUP($B16,'[1]Preturi Unice Collini'!$B:$F,3,FALSE)</f>
        <v>t</v>
      </c>
      <c r="E16" s="62">
        <v>22160</v>
      </c>
      <c r="F16" s="52"/>
      <c r="G16" s="53">
        <f t="shared" si="0"/>
        <v>0</v>
      </c>
    </row>
    <row r="17" spans="1:7" ht="25.15" customHeight="1">
      <c r="A17" s="47">
        <v>6</v>
      </c>
      <c r="B17" s="48" t="s">
        <v>108</v>
      </c>
      <c r="C17" s="49" t="str">
        <f>VLOOKUP($B17,'[1]Preturi Unice Collini'!$B:$F,2,FALSE)</f>
        <v>Strat de uzura tip MASF 16,  4 cm, cu fibre</v>
      </c>
      <c r="D17" s="50" t="str">
        <f>VLOOKUP($B17,'[1]Preturi Unice Collini'!$B:$F,3,FALSE)</f>
        <v>mp</v>
      </c>
      <c r="E17" s="62">
        <v>167395</v>
      </c>
      <c r="F17" s="52"/>
      <c r="G17" s="53">
        <f t="shared" si="0"/>
        <v>0</v>
      </c>
    </row>
    <row r="18" spans="1:7" ht="25.15" customHeight="1">
      <c r="A18" s="47">
        <v>7</v>
      </c>
      <c r="B18" s="48" t="s">
        <v>109</v>
      </c>
      <c r="C18" s="49" t="str">
        <f>VLOOKUP($B18,'[1]Preturi Unice Collini'!$B:$F,2,FALSE)</f>
        <v>Amorsare cu emulsie cationica cu rupere rapida cu 0,6 kg/mp</v>
      </c>
      <c r="D18" s="50" t="str">
        <f>VLOOKUP($B18,'[1]Preturi Unice Collini'!$B:$F,3,FALSE)</f>
        <v>mp</v>
      </c>
      <c r="E18" s="62">
        <v>334790</v>
      </c>
      <c r="F18" s="52"/>
      <c r="G18" s="53">
        <f t="shared" si="0"/>
        <v>0</v>
      </c>
    </row>
    <row r="19" spans="1:7" ht="25.15" customHeight="1">
      <c r="A19" s="47">
        <v>8</v>
      </c>
      <c r="B19" s="48" t="s">
        <v>110</v>
      </c>
      <c r="C19" s="49" t="str">
        <f>VLOOKUP($B19,'[1]Preturi Unice Collini'!$B:$F,2,FALSE)</f>
        <v>Amorsare cu emulsie cationica cu rupere rapida cu 0,9 kg/mp</v>
      </c>
      <c r="D19" s="50" t="str">
        <f>VLOOKUP($B19,'[1]Preturi Unice Collini'!$B:$F,3,FALSE)</f>
        <v>mp</v>
      </c>
      <c r="E19" s="62">
        <v>167395</v>
      </c>
      <c r="F19" s="52"/>
      <c r="G19" s="53">
        <f t="shared" si="0"/>
        <v>0</v>
      </c>
    </row>
    <row r="20" spans="1:7" ht="25.15" customHeight="1">
      <c r="A20" s="47">
        <v>9</v>
      </c>
      <c r="B20" s="48" t="s">
        <v>309</v>
      </c>
      <c r="C20" s="49" t="str">
        <f>VLOOKUP($B20,'[1]Preturi Unice Collini'!$B:$F,2,FALSE)</f>
        <v>Completare cu piatra sparta la acostamente</v>
      </c>
      <c r="D20" s="50" t="str">
        <f>VLOOKUP($B20,'[1]Preturi Unice Collini'!$B:$F,3,FALSE)</f>
        <v>mc</v>
      </c>
      <c r="E20" s="62">
        <v>4050</v>
      </c>
      <c r="F20" s="52"/>
      <c r="G20" s="53">
        <f t="shared" si="0"/>
        <v>0</v>
      </c>
    </row>
    <row r="21" spans="1:7" ht="25.15" customHeight="1">
      <c r="A21" s="47">
        <v>10</v>
      </c>
      <c r="B21" s="48" t="s">
        <v>111</v>
      </c>
      <c r="C21" s="49" t="str">
        <f>VLOOKUP($B21,'[1]Preturi Unice Collini'!$B:$F,2,FALSE)</f>
        <v>Geotextil anticontaminator</v>
      </c>
      <c r="D21" s="50" t="str">
        <f>VLOOKUP($B21,'[1]Preturi Unice Collini'!$B:$F,3,FALSE)</f>
        <v>mp</v>
      </c>
      <c r="E21" s="62">
        <v>35000</v>
      </c>
      <c r="F21" s="52"/>
      <c r="G21" s="53">
        <f t="shared" si="0"/>
        <v>0</v>
      </c>
    </row>
    <row r="22" spans="1:7" ht="25.15" customHeight="1">
      <c r="A22" s="47">
        <v>11</v>
      </c>
      <c r="B22" s="48" t="s">
        <v>310</v>
      </c>
      <c r="C22" s="49" t="str">
        <f>VLOOKUP($B22,'[1]Preturi Unice Collini'!$B:$F,2,FALSE)</f>
        <v>Geocompozit antifisura</v>
      </c>
      <c r="D22" s="50" t="str">
        <f>VLOOKUP($B22,'[1]Preturi Unice Collini'!$B:$F,3,FALSE)</f>
        <v>mp</v>
      </c>
      <c r="E22" s="62">
        <v>15000</v>
      </c>
      <c r="F22" s="52"/>
      <c r="G22" s="53">
        <f t="shared" si="0"/>
        <v>0</v>
      </c>
    </row>
    <row r="23" spans="1:7" ht="25.15" customHeight="1">
      <c r="A23" s="47">
        <v>12</v>
      </c>
      <c r="B23" s="48" t="s">
        <v>427</v>
      </c>
      <c r="C23" s="49" t="s">
        <v>428</v>
      </c>
      <c r="D23" s="50" t="s">
        <v>328</v>
      </c>
      <c r="E23" s="62">
        <v>600</v>
      </c>
      <c r="F23" s="52"/>
      <c r="G23" s="53">
        <f t="shared" si="0"/>
        <v>0</v>
      </c>
    </row>
    <row r="24" spans="1:7" ht="9" customHeight="1" thickBot="1">
      <c r="A24" s="55"/>
      <c r="B24" s="56"/>
      <c r="C24" s="56"/>
      <c r="D24" s="57"/>
      <c r="E24" s="58"/>
      <c r="F24" s="58"/>
      <c r="G24" s="59"/>
    </row>
    <row r="25" spans="1:7" ht="30" customHeight="1" thickTop="1" thickBot="1">
      <c r="A25" s="144" t="s">
        <v>445</v>
      </c>
      <c r="B25" s="145"/>
      <c r="C25" s="145"/>
      <c r="D25" s="145"/>
      <c r="E25" s="145"/>
      <c r="F25" s="146"/>
      <c r="G25" s="60">
        <f>SUM(G12:G24)</f>
        <v>0</v>
      </c>
    </row>
    <row r="26" spans="1:7" ht="15" thickTop="1"/>
    <row r="27" spans="1:7">
      <c r="A27" s="39" t="s">
        <v>436</v>
      </c>
    </row>
    <row r="28" spans="1:7">
      <c r="A28" s="39" t="s">
        <v>437</v>
      </c>
    </row>
    <row r="30" spans="1:7" ht="15">
      <c r="B30" s="42" t="s">
        <v>431</v>
      </c>
      <c r="G30" s="42" t="s">
        <v>444</v>
      </c>
    </row>
  </sheetData>
  <sheetProtection sheet="1" objects="1" scenarios="1"/>
  <autoFilter ref="A11:G22"/>
  <mergeCells count="9">
    <mergeCell ref="A25:F25"/>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Sheet13"/>
  <dimension ref="A1:G21"/>
  <sheetViews>
    <sheetView view="pageBreakPreview" zoomScale="80" zoomScaleSheetLayoutView="80" workbookViewId="0">
      <selection activeCell="E12" sqref="E12:E14"/>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7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c r="G1" s="100"/>
    </row>
    <row r="2" spans="1:7">
      <c r="A2" s="38"/>
      <c r="G2" s="100"/>
    </row>
    <row r="3" spans="1:7">
      <c r="A3" s="38"/>
      <c r="C3" s="39" t="s">
        <v>18</v>
      </c>
      <c r="G3" s="100"/>
    </row>
    <row r="4" spans="1:7">
      <c r="A4" s="38"/>
    </row>
    <row r="5" spans="1:7" ht="15.75">
      <c r="A5" s="157" t="s">
        <v>448</v>
      </c>
      <c r="B5" s="157"/>
      <c r="C5" s="157"/>
      <c r="D5" s="157"/>
      <c r="E5" s="157"/>
      <c r="F5" s="157"/>
      <c r="G5" s="157"/>
    </row>
    <row r="7" spans="1:7" ht="15">
      <c r="A7" s="38" t="str">
        <f>'1.0'!A7</f>
        <v>Categorii de lucrari:</v>
      </c>
      <c r="D7" s="42" t="s">
        <v>112</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28.5">
      <c r="A12" s="47">
        <v>1</v>
      </c>
      <c r="B12" s="48" t="s">
        <v>113</v>
      </c>
      <c r="C12" s="49" t="str">
        <f>VLOOKUP($B12,'[1]Preturi Unice Collini'!$B:$F,2,FALSE)</f>
        <v>Parapet metalic  zincat pe fundatii izolate -  cu lisa compusa tip greu , nivel protectie H2</v>
      </c>
      <c r="D12" s="50" t="str">
        <f>VLOOKUP($B12,'[1]Preturi Unice Collini'!$B:$F,3,FALSE)</f>
        <v>m</v>
      </c>
      <c r="E12" s="62">
        <v>6244</v>
      </c>
      <c r="F12" s="52"/>
      <c r="G12" s="53">
        <f t="shared" ref="G12:G14" si="0">E12*F12</f>
        <v>0</v>
      </c>
    </row>
    <row r="13" spans="1:7" ht="28.5">
      <c r="A13" s="47">
        <v>2</v>
      </c>
      <c r="B13" s="48" t="s">
        <v>114</v>
      </c>
      <c r="C13" s="49" t="str">
        <f>VLOOKUP($B13,'[1]Preturi Unice Collini'!$B:$F,2,FALSE)</f>
        <v>Parapet metalic  zincat pe fundatii izolate -  cu doua lise tip foarte greu , nivel protectie H3</v>
      </c>
      <c r="D13" s="50" t="str">
        <f>VLOOKUP($B13,'[1]Preturi Unice Collini'!$B:$F,3,FALSE)</f>
        <v>m</v>
      </c>
      <c r="E13" s="62">
        <v>3960</v>
      </c>
      <c r="F13" s="52"/>
      <c r="G13" s="53">
        <f t="shared" si="0"/>
        <v>0</v>
      </c>
    </row>
    <row r="14" spans="1:7">
      <c r="A14" s="47">
        <v>3</v>
      </c>
      <c r="B14" s="48" t="s">
        <v>147</v>
      </c>
      <c r="C14" s="49" t="str">
        <f>VLOOKUP($B14,'[1]Preturi Unice Collini'!$B:$F,2,FALSE)</f>
        <v>Parapet metalic pietonal</v>
      </c>
      <c r="D14" s="50" t="str">
        <f>VLOOKUP($B14,'[1]Preturi Unice Collini'!$B:$F,3,FALSE)</f>
        <v>m</v>
      </c>
      <c r="E14" s="62">
        <v>1014</v>
      </c>
      <c r="F14" s="52"/>
      <c r="G14" s="53">
        <f t="shared" si="0"/>
        <v>0</v>
      </c>
    </row>
    <row r="15" spans="1:7" ht="9" customHeight="1" thickBot="1">
      <c r="A15" s="55"/>
      <c r="B15" s="56"/>
      <c r="C15" s="56"/>
      <c r="D15" s="57"/>
      <c r="E15" s="58"/>
      <c r="F15" s="58"/>
      <c r="G15" s="59"/>
    </row>
    <row r="16" spans="1:7" ht="30" customHeight="1" thickTop="1" thickBot="1">
      <c r="A16" s="144" t="s">
        <v>445</v>
      </c>
      <c r="B16" s="145"/>
      <c r="C16" s="145"/>
      <c r="D16" s="145"/>
      <c r="E16" s="145"/>
      <c r="F16" s="146"/>
      <c r="G16" s="60">
        <f>SUM(G12:G15)</f>
        <v>0</v>
      </c>
    </row>
    <row r="17" spans="1:7" ht="15" thickTop="1"/>
    <row r="18" spans="1:7">
      <c r="A18" s="39" t="s">
        <v>436</v>
      </c>
    </row>
    <row r="19" spans="1:7">
      <c r="A19" s="39" t="s">
        <v>437</v>
      </c>
    </row>
    <row r="21" spans="1:7" ht="15">
      <c r="B21" s="42" t="s">
        <v>431</v>
      </c>
      <c r="G21" s="42" t="s">
        <v>444</v>
      </c>
    </row>
  </sheetData>
  <sheetProtection sheet="1" objects="1" scenarios="1"/>
  <autoFilter ref="A11:G13"/>
  <mergeCells count="9">
    <mergeCell ref="A16:F16"/>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8.xml><?xml version="1.0" encoding="utf-8"?>
<worksheet xmlns="http://schemas.openxmlformats.org/spreadsheetml/2006/main" xmlns:r="http://schemas.openxmlformats.org/officeDocument/2006/relationships">
  <sheetPr codeName="Sheet14"/>
  <dimension ref="A1:G21"/>
  <sheetViews>
    <sheetView view="pageBreakPreview" zoomScale="80" zoomScaleSheetLayoutView="80" workbookViewId="0">
      <selection activeCell="E12" sqref="E12:E14"/>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12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15.75">
      <c r="A5" s="157" t="s">
        <v>449</v>
      </c>
      <c r="B5" s="157"/>
      <c r="C5" s="157"/>
      <c r="D5" s="157"/>
      <c r="E5" s="157"/>
      <c r="F5" s="157"/>
      <c r="G5" s="157"/>
    </row>
    <row r="7" spans="1:7" ht="15">
      <c r="A7" s="38" t="str">
        <f>'1.0'!A7</f>
        <v>Categorii de lucrari:</v>
      </c>
      <c r="D7" s="42" t="s">
        <v>29</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25.15" customHeight="1">
      <c r="A12" s="47">
        <v>1</v>
      </c>
      <c r="B12" s="48" t="s">
        <v>115</v>
      </c>
      <c r="C12" s="49" t="str">
        <f>VLOOKUP($B12,'[1]Preturi Unice Collini'!$B:$F,2,FALSE)</f>
        <v>Santuri din beton monolit pe fundatie nisip</v>
      </c>
      <c r="D12" s="50" t="str">
        <f>VLOOKUP($B12,'[1]Preturi Unice Collini'!$B:$F,3,FALSE)</f>
        <v>m</v>
      </c>
      <c r="E12" s="62">
        <v>30050</v>
      </c>
      <c r="F12" s="52"/>
      <c r="G12" s="53">
        <f t="shared" ref="G12:G14" si="0">E12*F12</f>
        <v>0</v>
      </c>
    </row>
    <row r="13" spans="1:7" ht="25.15" customHeight="1">
      <c r="A13" s="47">
        <v>2</v>
      </c>
      <c r="B13" s="48" t="s">
        <v>116</v>
      </c>
      <c r="C13" s="49" t="str">
        <f>VLOOKUP($B13,'[1]Preturi Unice Collini'!$B:$F,2,FALSE)</f>
        <v>Rigola de acostament</v>
      </c>
      <c r="D13" s="50" t="str">
        <f>VLOOKUP($B13,'[1]Preturi Unice Collini'!$B:$F,3,FALSE)</f>
        <v>m</v>
      </c>
      <c r="E13" s="62">
        <v>6000</v>
      </c>
      <c r="F13" s="52"/>
      <c r="G13" s="53">
        <f t="shared" si="0"/>
        <v>0</v>
      </c>
    </row>
    <row r="14" spans="1:7" ht="25.15" customHeight="1">
      <c r="A14" s="47">
        <v>3</v>
      </c>
      <c r="B14" s="48" t="s">
        <v>117</v>
      </c>
      <c r="C14" s="49" t="str">
        <f>VLOOKUP($B14,'[1]Preturi Unice Collini'!$B:$F,2,FALSE)</f>
        <v>Casiuri pe taluz</v>
      </c>
      <c r="D14" s="50" t="str">
        <f>VLOOKUP($B14,'[1]Preturi Unice Collini'!$B:$F,3,FALSE)</f>
        <v>m</v>
      </c>
      <c r="E14" s="62">
        <v>700</v>
      </c>
      <c r="F14" s="52"/>
      <c r="G14" s="53">
        <f t="shared" si="0"/>
        <v>0</v>
      </c>
    </row>
    <row r="15" spans="1:7" ht="9" customHeight="1" thickBot="1">
      <c r="A15" s="55"/>
      <c r="B15" s="56"/>
      <c r="C15" s="56"/>
      <c r="D15" s="57"/>
      <c r="E15" s="58"/>
      <c r="F15" s="58"/>
      <c r="G15" s="59"/>
    </row>
    <row r="16" spans="1:7" ht="30" customHeight="1" thickTop="1" thickBot="1">
      <c r="A16" s="144" t="s">
        <v>445</v>
      </c>
      <c r="B16" s="145"/>
      <c r="C16" s="145"/>
      <c r="D16" s="145"/>
      <c r="E16" s="145"/>
      <c r="F16" s="146"/>
      <c r="G16" s="60">
        <f>SUM(G12:G15)</f>
        <v>0</v>
      </c>
    </row>
    <row r="17" spans="1:7" ht="15" thickTop="1"/>
    <row r="18" spans="1:7">
      <c r="A18" s="39" t="s">
        <v>436</v>
      </c>
    </row>
    <row r="19" spans="1:7">
      <c r="A19" s="39" t="s">
        <v>437</v>
      </c>
    </row>
    <row r="21" spans="1:7" ht="15">
      <c r="B21" s="42" t="s">
        <v>431</v>
      </c>
      <c r="G21" s="42" t="s">
        <v>444</v>
      </c>
    </row>
  </sheetData>
  <sheetProtection sheet="1" objects="1" scenarios="1"/>
  <autoFilter ref="A11:G14"/>
  <mergeCells count="9">
    <mergeCell ref="A16:F16"/>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9.xml><?xml version="1.0" encoding="utf-8"?>
<worksheet xmlns="http://schemas.openxmlformats.org/spreadsheetml/2006/main" xmlns:r="http://schemas.openxmlformats.org/officeDocument/2006/relationships">
  <sheetPr codeName="Sheet15"/>
  <dimension ref="A1:L64"/>
  <sheetViews>
    <sheetView view="pageBreakPreview" zoomScale="80" zoomScaleSheetLayoutView="80" workbookViewId="0">
      <selection activeCell="E13" sqref="E13:E57"/>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75" style="39" customWidth="1"/>
    <col min="6" max="6" width="10.25" style="39" bestFit="1" customWidth="1"/>
    <col min="7" max="7" width="12.625" style="39" bestFit="1" customWidth="1"/>
    <col min="8" max="8" width="8.75" style="39"/>
    <col min="9" max="10" width="10.125" style="39" bestFit="1" customWidth="1"/>
    <col min="11" max="12" width="9.125" style="39" bestFit="1" customWidth="1"/>
    <col min="13" max="16384" width="8.75" style="39"/>
  </cols>
  <sheetData>
    <row r="1" spans="1:12" ht="15">
      <c r="A1" s="38"/>
      <c r="C1" s="40" t="str">
        <f>'1.0'!C1</f>
        <v>OBIECTIV:    CONSTRUCTIA VARIANTEI DE OCOLIRE TARGU JIU – FINALIZARE LUCRARI</v>
      </c>
    </row>
    <row r="2" spans="1:12">
      <c r="A2" s="38"/>
    </row>
    <row r="3" spans="1:12">
      <c r="A3" s="38"/>
      <c r="C3" s="39" t="s">
        <v>18</v>
      </c>
    </row>
    <row r="4" spans="1:12">
      <c r="A4" s="38"/>
    </row>
    <row r="5" spans="1:12" ht="15.75">
      <c r="A5" s="157" t="s">
        <v>450</v>
      </c>
      <c r="B5" s="157"/>
      <c r="C5" s="157"/>
      <c r="D5" s="157"/>
      <c r="E5" s="157"/>
      <c r="F5" s="157"/>
      <c r="G5" s="157"/>
    </row>
    <row r="7" spans="1:12" ht="34.5" customHeight="1">
      <c r="A7" s="38" t="str">
        <f>'1.0'!A7</f>
        <v>Categorii de lucrari:</v>
      </c>
      <c r="D7" s="158" t="s">
        <v>90</v>
      </c>
      <c r="E7" s="158"/>
      <c r="F7" s="158"/>
      <c r="G7" s="158"/>
    </row>
    <row r="8" spans="1:12" ht="15" thickBot="1">
      <c r="I8" s="99"/>
      <c r="J8" s="99"/>
      <c r="K8" s="99"/>
      <c r="L8" s="99"/>
    </row>
    <row r="9" spans="1:12" s="43" customFormat="1" ht="14.45" customHeight="1" thickTop="1">
      <c r="A9" s="153" t="s">
        <v>434</v>
      </c>
      <c r="B9" s="155" t="s">
        <v>8</v>
      </c>
      <c r="C9" s="155" t="s">
        <v>0</v>
      </c>
      <c r="D9" s="155" t="s">
        <v>435</v>
      </c>
      <c r="E9" s="155" t="s">
        <v>326</v>
      </c>
      <c r="F9" s="155" t="s">
        <v>9</v>
      </c>
      <c r="G9" s="142" t="s">
        <v>10</v>
      </c>
    </row>
    <row r="10" spans="1:12" s="43" customFormat="1" ht="15" thickBot="1">
      <c r="A10" s="154"/>
      <c r="B10" s="156"/>
      <c r="C10" s="156"/>
      <c r="D10" s="156"/>
      <c r="E10" s="156"/>
      <c r="F10" s="156"/>
      <c r="G10" s="143"/>
    </row>
    <row r="11" spans="1:12" s="43" customFormat="1" ht="15.75" thickTop="1">
      <c r="A11" s="44" t="s">
        <v>1</v>
      </c>
      <c r="B11" s="45" t="s">
        <v>2</v>
      </c>
      <c r="C11" s="45" t="s">
        <v>3</v>
      </c>
      <c r="D11" s="45" t="s">
        <v>4</v>
      </c>
      <c r="E11" s="45" t="s">
        <v>5</v>
      </c>
      <c r="F11" s="45" t="s">
        <v>6</v>
      </c>
      <c r="G11" s="46" t="s">
        <v>7</v>
      </c>
    </row>
    <row r="12" spans="1:12" ht="15">
      <c r="A12" s="88"/>
      <c r="B12" s="89"/>
      <c r="C12" s="92" t="s">
        <v>126</v>
      </c>
      <c r="D12" s="89"/>
      <c r="E12" s="51"/>
      <c r="F12" s="51"/>
      <c r="G12" s="91"/>
    </row>
    <row r="13" spans="1:12">
      <c r="A13" s="47">
        <v>1</v>
      </c>
      <c r="B13" s="48" t="s">
        <v>92</v>
      </c>
      <c r="C13" s="49" t="str">
        <f>VLOOKUP($B13,'[1]Preturi Unice Collini'!$B:$F,2,FALSE)</f>
        <v>Pichetarea de detaliu a traseului drumului</v>
      </c>
      <c r="D13" s="50" t="str">
        <f>VLOOKUP($B13,'[1]Preturi Unice Collini'!$B:$F,3,FALSE)</f>
        <v>km</v>
      </c>
      <c r="E13" s="62">
        <v>1</v>
      </c>
      <c r="F13" s="52"/>
      <c r="G13" s="53">
        <f t="shared" ref="G13:G17" si="0">E13*F13</f>
        <v>0</v>
      </c>
    </row>
    <row r="14" spans="1:12">
      <c r="A14" s="47">
        <v>2</v>
      </c>
      <c r="B14" s="48" t="s">
        <v>127</v>
      </c>
      <c r="C14" s="49" t="str">
        <f>VLOOKUP($B14,'[1]Preturi Unice Collini'!$B:$F,2,FALSE)</f>
        <v>Curatarea de frunze si crengi</v>
      </c>
      <c r="D14" s="50" t="str">
        <f>VLOOKUP($B14,'[1]Preturi Unice Collini'!$B:$F,3,FALSE)</f>
        <v>mp</v>
      </c>
      <c r="E14" s="62">
        <v>14500</v>
      </c>
      <c r="F14" s="52"/>
      <c r="G14" s="53">
        <f t="shared" si="0"/>
        <v>0</v>
      </c>
    </row>
    <row r="15" spans="1:12">
      <c r="A15" s="47">
        <v>3</v>
      </c>
      <c r="B15" s="48" t="s">
        <v>93</v>
      </c>
      <c r="C15" s="49" t="str">
        <f>VLOOKUP($B15,'[1]Preturi Unice Collini'!$B:$F,2,FALSE)</f>
        <v>Curatarea de tufisuri si arbusti</v>
      </c>
      <c r="D15" s="50" t="str">
        <f>VLOOKUP($B15,'[1]Preturi Unice Collini'!$B:$F,3,FALSE)</f>
        <v>mp</v>
      </c>
      <c r="E15" s="62">
        <v>8000</v>
      </c>
      <c r="F15" s="52"/>
      <c r="G15" s="53">
        <f t="shared" si="0"/>
        <v>0</v>
      </c>
    </row>
    <row r="16" spans="1:12">
      <c r="A16" s="47">
        <v>4</v>
      </c>
      <c r="B16" s="48" t="s">
        <v>94</v>
      </c>
      <c r="C16" s="49" t="str">
        <f>VLOOKUP($B16,'[1]Preturi Unice Collini'!$B:$F,2,FALSE)</f>
        <v>Taierea arborilor</v>
      </c>
      <c r="D16" s="50" t="str">
        <f>VLOOKUP($B16,'[1]Preturi Unice Collini'!$B:$F,3,FALSE)</f>
        <v>buc</v>
      </c>
      <c r="E16" s="62">
        <v>50</v>
      </c>
      <c r="F16" s="52"/>
      <c r="G16" s="53">
        <f t="shared" si="0"/>
        <v>0</v>
      </c>
    </row>
    <row r="17" spans="1:9">
      <c r="A17" s="47">
        <v>5</v>
      </c>
      <c r="B17" s="48" t="s">
        <v>95</v>
      </c>
      <c r="C17" s="49" t="str">
        <f>VLOOKUP($B17,'[1]Preturi Unice Collini'!$B:$F,2,FALSE)</f>
        <v>Scoaterea radacinilor arborilor</v>
      </c>
      <c r="D17" s="50" t="str">
        <f>VLOOKUP($B17,'[1]Preturi Unice Collini'!$B:$F,3,FALSE)</f>
        <v>buc</v>
      </c>
      <c r="E17" s="62">
        <v>40</v>
      </c>
      <c r="F17" s="52"/>
      <c r="G17" s="53">
        <f t="shared" si="0"/>
        <v>0</v>
      </c>
    </row>
    <row r="18" spans="1:9" ht="15">
      <c r="A18" s="88"/>
      <c r="B18" s="94"/>
      <c r="C18" s="92" t="s">
        <v>128</v>
      </c>
      <c r="D18" s="89"/>
      <c r="E18" s="61"/>
      <c r="F18" s="51"/>
      <c r="G18" s="91"/>
    </row>
    <row r="19" spans="1:9">
      <c r="A19" s="47">
        <v>6</v>
      </c>
      <c r="B19" s="48" t="s">
        <v>96</v>
      </c>
      <c r="C19" s="49" t="str">
        <f>VLOOKUP($B19,'[1]Preturi Unice Collini'!$B:$F,2,FALSE)</f>
        <v>Decapare si  depozitare pamant vegetal</v>
      </c>
      <c r="D19" s="50" t="str">
        <f>VLOOKUP($B19,'[1]Preturi Unice Collini'!$B:$F,3,FALSE)</f>
        <v>mc</v>
      </c>
      <c r="E19" s="62">
        <v>4350</v>
      </c>
      <c r="F19" s="52"/>
      <c r="G19" s="53">
        <f t="shared" ref="G19:G26" si="1">E19*F19</f>
        <v>0</v>
      </c>
      <c r="I19" s="54"/>
    </row>
    <row r="20" spans="1:9">
      <c r="A20" s="47">
        <v>7</v>
      </c>
      <c r="B20" s="48" t="s">
        <v>97</v>
      </c>
      <c r="C20" s="49" t="str">
        <f>VLOOKUP($B20,'[1]Preturi Unice Collini'!$B:$F,2,FALSE)</f>
        <v>Umpluturi de pamant din groapa de imprumut</v>
      </c>
      <c r="D20" s="50" t="str">
        <f>VLOOKUP($B20,'[1]Preturi Unice Collini'!$B:$F,3,FALSE)</f>
        <v>mc</v>
      </c>
      <c r="E20" s="62">
        <v>44450</v>
      </c>
      <c r="F20" s="52"/>
      <c r="G20" s="53">
        <f t="shared" si="1"/>
        <v>0</v>
      </c>
    </row>
    <row r="21" spans="1:9">
      <c r="A21" s="47">
        <v>8</v>
      </c>
      <c r="B21" s="48" t="s">
        <v>98</v>
      </c>
      <c r="C21" s="49" t="str">
        <f>VLOOKUP($B21,'[1]Preturi Unice Collini'!$B:$F,2,FALSE)</f>
        <v>Sapatura in groapa de imprumut</v>
      </c>
      <c r="D21" s="50" t="str">
        <f>VLOOKUP($B21,'[1]Preturi Unice Collini'!$B:$F,3,FALSE)</f>
        <v>mc</v>
      </c>
      <c r="E21" s="62">
        <v>44450</v>
      </c>
      <c r="F21" s="52"/>
      <c r="G21" s="53">
        <f t="shared" si="1"/>
        <v>0</v>
      </c>
    </row>
    <row r="22" spans="1:9">
      <c r="A22" s="47">
        <v>9</v>
      </c>
      <c r="B22" s="48" t="s">
        <v>99</v>
      </c>
      <c r="C22" s="49" t="str">
        <f>VLOOKUP($B22,'[1]Preturi Unice Collini'!$B:$F,2,FALSE)</f>
        <v>Sapatura in debleu</v>
      </c>
      <c r="D22" s="50" t="str">
        <f>VLOOKUP($B22,'[1]Preturi Unice Collini'!$B:$F,3,FALSE)</f>
        <v>mc</v>
      </c>
      <c r="E22" s="62">
        <v>47510</v>
      </c>
      <c r="F22" s="52"/>
      <c r="G22" s="53">
        <f t="shared" si="1"/>
        <v>0</v>
      </c>
    </row>
    <row r="23" spans="1:9">
      <c r="A23" s="47">
        <v>10</v>
      </c>
      <c r="B23" s="48" t="s">
        <v>129</v>
      </c>
      <c r="C23" s="49" t="str">
        <f>VLOOKUP($B23,'[1]Preturi Unice Collini'!$B:$F,2,FALSE)</f>
        <v>Dezafectare CF existenta</v>
      </c>
      <c r="D23" s="50" t="str">
        <f>VLOOKUP($B23,'[1]Preturi Unice Collini'!$B:$F,3,FALSE)</f>
        <v>m</v>
      </c>
      <c r="E23" s="62">
        <v>150</v>
      </c>
      <c r="F23" s="52"/>
      <c r="G23" s="53">
        <f t="shared" si="1"/>
        <v>0</v>
      </c>
    </row>
    <row r="24" spans="1:9">
      <c r="A24" s="47">
        <v>11</v>
      </c>
      <c r="B24" s="48" t="s">
        <v>102</v>
      </c>
      <c r="C24" s="49" t="str">
        <f>VLOOKUP($B24,'[1]Preturi Unice Collini'!$B:$F,2,FALSE)</f>
        <v>Nivelare si compactare pat drum</v>
      </c>
      <c r="D24" s="50" t="str">
        <f>VLOOKUP($B24,'[1]Preturi Unice Collini'!$B:$F,3,FALSE)</f>
        <v>mp</v>
      </c>
      <c r="E24" s="62">
        <v>13400</v>
      </c>
      <c r="F24" s="52"/>
      <c r="G24" s="53">
        <f t="shared" si="1"/>
        <v>0</v>
      </c>
    </row>
    <row r="25" spans="1:9">
      <c r="A25" s="47">
        <v>12</v>
      </c>
      <c r="B25" s="48" t="s">
        <v>101</v>
      </c>
      <c r="C25" s="49" t="str">
        <f>VLOOKUP($B25,'[1]Preturi Unice Collini'!$B:$F,2,FALSE)</f>
        <v>Imbracare taluz terasament cu pamant vegetal</v>
      </c>
      <c r="D25" s="50" t="str">
        <f>VLOOKUP($B25,'[1]Preturi Unice Collini'!$B:$F,3,FALSE)</f>
        <v>mc</v>
      </c>
      <c r="E25" s="62">
        <v>1935</v>
      </c>
      <c r="F25" s="52"/>
      <c r="G25" s="53">
        <f t="shared" si="1"/>
        <v>0</v>
      </c>
    </row>
    <row r="26" spans="1:9">
      <c r="A26" s="47">
        <v>13</v>
      </c>
      <c r="B26" s="48" t="s">
        <v>130</v>
      </c>
      <c r="C26" s="49" t="str">
        <f>VLOOKUP($B26,'[1]Preturi Unice Collini'!$B:$F,2,FALSE)</f>
        <v>Sapatura in teren necorespunzator</v>
      </c>
      <c r="D26" s="50" t="str">
        <f>VLOOKUP($B26,'[1]Preturi Unice Collini'!$B:$F,3,FALSE)</f>
        <v>mc</v>
      </c>
      <c r="E26" s="62">
        <v>1540</v>
      </c>
      <c r="F26" s="52"/>
      <c r="G26" s="53">
        <f t="shared" si="1"/>
        <v>0</v>
      </c>
    </row>
    <row r="27" spans="1:9" ht="15">
      <c r="A27" s="88"/>
      <c r="B27" s="94"/>
      <c r="C27" s="92" t="s">
        <v>131</v>
      </c>
      <c r="D27" s="89"/>
      <c r="E27" s="61"/>
      <c r="F27" s="51"/>
      <c r="G27" s="91"/>
    </row>
    <row r="28" spans="1:9">
      <c r="A28" s="47">
        <v>14</v>
      </c>
      <c r="B28" s="48" t="s">
        <v>108</v>
      </c>
      <c r="C28" s="49" t="str">
        <f>VLOOKUP($B28,'[1]Preturi Unice Collini'!$B:$F,2,FALSE)</f>
        <v>Strat de uzura tip MASF 16,  4 cm, cu fibre</v>
      </c>
      <c r="D28" s="93" t="str">
        <f>VLOOKUP($B28,'[1]Preturi Unice Collini'!$B:$F,3,FALSE)</f>
        <v>mp</v>
      </c>
      <c r="E28" s="62">
        <v>11910</v>
      </c>
      <c r="F28" s="52"/>
      <c r="G28" s="53">
        <f t="shared" ref="G28:G41" si="2">E28*F28</f>
        <v>0</v>
      </c>
    </row>
    <row r="29" spans="1:9">
      <c r="A29" s="47">
        <v>15</v>
      </c>
      <c r="B29" s="48" t="s">
        <v>107</v>
      </c>
      <c r="C29" s="49" t="str">
        <f>VLOOKUP($B29,'[1]Preturi Unice Collini'!$B:$F,2,FALSE)</f>
        <v>Binder in strat de legatura tip BAD25m</v>
      </c>
      <c r="D29" s="93" t="str">
        <f>VLOOKUP($B29,'[1]Preturi Unice Collini'!$B:$F,3,FALSE)</f>
        <v>t</v>
      </c>
      <c r="E29" s="62">
        <v>1741</v>
      </c>
      <c r="F29" s="52"/>
      <c r="G29" s="53">
        <f t="shared" si="2"/>
        <v>0</v>
      </c>
    </row>
    <row r="30" spans="1:9">
      <c r="A30" s="47">
        <v>16</v>
      </c>
      <c r="B30" s="48" t="s">
        <v>106</v>
      </c>
      <c r="C30" s="49" t="str">
        <f>VLOOKUP($B30,'[1]Preturi Unice Collini'!$B:$F,2,FALSE)</f>
        <v>Mixtura in strat de baza tip AB2</v>
      </c>
      <c r="D30" s="50" t="str">
        <f>VLOOKUP($B30,'[1]Preturi Unice Collini'!$B:$F,3,FALSE)</f>
        <v>t</v>
      </c>
      <c r="E30" s="62">
        <v>1665</v>
      </c>
      <c r="F30" s="52"/>
      <c r="G30" s="53">
        <f t="shared" si="2"/>
        <v>0</v>
      </c>
    </row>
    <row r="31" spans="1:9" ht="28.5">
      <c r="A31" s="47">
        <v>17</v>
      </c>
      <c r="B31" s="48" t="s">
        <v>105</v>
      </c>
      <c r="C31" s="49" t="str">
        <f>VLOOKUP($B31,'[1]Preturi Unice Collini'!$B:$F,2,FALSE)</f>
        <v>Strat superior de fundatie din piatra sparta amestec optimal</v>
      </c>
      <c r="D31" s="50" t="str">
        <f>VLOOKUP($B31,'[1]Preturi Unice Collini'!$B:$F,3,FALSE)</f>
        <v>mc</v>
      </c>
      <c r="E31" s="62">
        <v>3250</v>
      </c>
      <c r="F31" s="52"/>
      <c r="G31" s="53">
        <f t="shared" si="2"/>
        <v>0</v>
      </c>
    </row>
    <row r="32" spans="1:9">
      <c r="A32" s="47">
        <v>18</v>
      </c>
      <c r="B32" s="48" t="s">
        <v>104</v>
      </c>
      <c r="C32" s="49" t="str">
        <f>VLOOKUP($B32,'[1]Preturi Unice Collini'!$B:$F,2,FALSE)</f>
        <v>Strat inferior de fundatie din balast</v>
      </c>
      <c r="D32" s="50" t="str">
        <f>VLOOKUP($B32,'[1]Preturi Unice Collini'!$B:$F,3,FALSE)</f>
        <v>mc</v>
      </c>
      <c r="E32" s="62">
        <v>3715</v>
      </c>
      <c r="F32" s="52"/>
      <c r="G32" s="53">
        <f t="shared" si="2"/>
        <v>0</v>
      </c>
    </row>
    <row r="33" spans="1:7">
      <c r="A33" s="47">
        <v>19</v>
      </c>
      <c r="B33" s="48" t="s">
        <v>103</v>
      </c>
      <c r="C33" s="49" t="str">
        <f>VLOOKUP($B33,'[1]Preturi Unice Collini'!$B:$F,2,FALSE)</f>
        <v>Strat de forma din materiale granulare</v>
      </c>
      <c r="D33" s="50" t="str">
        <f>VLOOKUP($B33,'[1]Preturi Unice Collini'!$B:$F,3,FALSE)</f>
        <v>mc</v>
      </c>
      <c r="E33" s="62">
        <v>2610</v>
      </c>
      <c r="F33" s="52"/>
      <c r="G33" s="53">
        <f t="shared" si="2"/>
        <v>0</v>
      </c>
    </row>
    <row r="34" spans="1:7" ht="28.5">
      <c r="A34" s="47">
        <v>20</v>
      </c>
      <c r="B34" s="48" t="s">
        <v>109</v>
      </c>
      <c r="C34" s="49" t="str">
        <f>VLOOKUP($B34,'[1]Preturi Unice Collini'!$B:$F,2,FALSE)</f>
        <v>Amorsare cu emulsie cationica cu rupere rapida cu 0,6 kg/mp</v>
      </c>
      <c r="D34" s="50" t="str">
        <f>VLOOKUP($B34,'[1]Preturi Unice Collini'!$B:$F,3,FALSE)</f>
        <v>mp</v>
      </c>
      <c r="E34" s="62">
        <v>23600</v>
      </c>
      <c r="F34" s="52"/>
      <c r="G34" s="53">
        <f t="shared" si="2"/>
        <v>0</v>
      </c>
    </row>
    <row r="35" spans="1:7" ht="28.5">
      <c r="A35" s="47">
        <v>21</v>
      </c>
      <c r="B35" s="48" t="s">
        <v>110</v>
      </c>
      <c r="C35" s="49" t="str">
        <f>VLOOKUP($B35,'[1]Preturi Unice Collini'!$B:$F,2,FALSE)</f>
        <v>Amorsare cu emulsie cationica cu rupere rapida cu 0,9 kg/mp</v>
      </c>
      <c r="D35" s="50" t="str">
        <f>VLOOKUP($B35,'[1]Preturi Unice Collini'!$B:$F,3,FALSE)</f>
        <v>mp</v>
      </c>
      <c r="E35" s="62">
        <v>11930</v>
      </c>
      <c r="F35" s="52"/>
      <c r="G35" s="53">
        <f t="shared" si="2"/>
        <v>0</v>
      </c>
    </row>
    <row r="36" spans="1:7">
      <c r="A36" s="47">
        <v>22</v>
      </c>
      <c r="B36" s="48" t="s">
        <v>100</v>
      </c>
      <c r="C36" s="49" t="str">
        <f>VLOOKUP($B36,'[1]Preturi Unice Collini'!$B:$F,2,FALSE)</f>
        <v>Desfacere structura rutiera existenta</v>
      </c>
      <c r="D36" s="50" t="str">
        <f>VLOOKUP($B36,'[1]Preturi Unice Collini'!$B:$F,3,FALSE)</f>
        <v>mc</v>
      </c>
      <c r="E36" s="62">
        <v>320</v>
      </c>
      <c r="F36" s="52"/>
      <c r="G36" s="53">
        <f t="shared" si="2"/>
        <v>0</v>
      </c>
    </row>
    <row r="37" spans="1:7">
      <c r="A37" s="47">
        <v>23</v>
      </c>
      <c r="B37" s="48" t="s">
        <v>132</v>
      </c>
      <c r="C37" s="49" t="str">
        <f>VLOOKUP($B37,'[1]Preturi Unice Collini'!$B:$F,2,FALSE)</f>
        <v>Frezarea asfalt  existent, pe h &lt; 6 cm</v>
      </c>
      <c r="D37" s="50" t="str">
        <f>VLOOKUP($B37,'[1]Preturi Unice Collini'!$B:$F,3,FALSE)</f>
        <v>mp</v>
      </c>
      <c r="E37" s="62">
        <v>1500</v>
      </c>
      <c r="F37" s="52"/>
      <c r="G37" s="53">
        <f t="shared" si="2"/>
        <v>0</v>
      </c>
    </row>
    <row r="38" spans="1:7">
      <c r="A38" s="47">
        <v>24</v>
      </c>
      <c r="B38" s="48" t="s">
        <v>133</v>
      </c>
      <c r="C38" s="49" t="str">
        <f>VLOOKUP($B38,'[1]Preturi Unice Collini'!$B:$F,2,FALSE)</f>
        <v>Trotuare cu latimea de 1,00 m incadrate de borduri</v>
      </c>
      <c r="D38" s="50" t="str">
        <f>VLOOKUP($B38,'[1]Preturi Unice Collini'!$B:$F,3,FALSE)</f>
        <v>mp</v>
      </c>
      <c r="E38" s="62">
        <v>425</v>
      </c>
      <c r="F38" s="52"/>
      <c r="G38" s="53">
        <f t="shared" si="2"/>
        <v>0</v>
      </c>
    </row>
    <row r="39" spans="1:7">
      <c r="A39" s="47">
        <v>25</v>
      </c>
      <c r="B39" s="48" t="s">
        <v>134</v>
      </c>
      <c r="C39" s="49" t="str">
        <f>VLOOKUP($B39,'[1]Preturi Unice Collini'!$B:$F,2,FALSE)</f>
        <v>Structura rutiera cu pavele autoblocante</v>
      </c>
      <c r="D39" s="50" t="str">
        <f>VLOOKUP($B39,'[1]Preturi Unice Collini'!$B:$F,3,FALSE)</f>
        <v>mp</v>
      </c>
      <c r="E39" s="62">
        <v>380</v>
      </c>
      <c r="F39" s="52"/>
      <c r="G39" s="53">
        <f t="shared" si="2"/>
        <v>0</v>
      </c>
    </row>
    <row r="40" spans="1:7">
      <c r="A40" s="47">
        <v>26</v>
      </c>
      <c r="B40" s="48" t="s">
        <v>135</v>
      </c>
      <c r="C40" s="49" t="str">
        <f>VLOOKUP($B40,'[1]Preturi Unice Collini'!$B:$F,2,FALSE)</f>
        <v>Borduri prefabricate beton 10 x 15 cm</v>
      </c>
      <c r="D40" s="50" t="str">
        <f>VLOOKUP($B40,'[1]Preturi Unice Collini'!$B:$F,3,FALSE)</f>
        <v>m</v>
      </c>
      <c r="E40" s="62">
        <v>120</v>
      </c>
      <c r="F40" s="52"/>
      <c r="G40" s="53">
        <f t="shared" si="2"/>
        <v>0</v>
      </c>
    </row>
    <row r="41" spans="1:7">
      <c r="A41" s="47">
        <v>27</v>
      </c>
      <c r="B41" s="48" t="s">
        <v>136</v>
      </c>
      <c r="C41" s="49" t="str">
        <f>VLOOKUP($B41,'[1]Preturi Unice Collini'!$B:$F,2,FALSE)</f>
        <v>Borduri prefabricate beton 20 x 25 cm</v>
      </c>
      <c r="D41" s="50" t="str">
        <f>VLOOKUP($B41,'[1]Preturi Unice Collini'!$B:$F,3,FALSE)</f>
        <v>m</v>
      </c>
      <c r="E41" s="62">
        <v>680</v>
      </c>
      <c r="F41" s="52"/>
      <c r="G41" s="53">
        <f t="shared" si="2"/>
        <v>0</v>
      </c>
    </row>
    <row r="42" spans="1:7" ht="15">
      <c r="A42" s="88"/>
      <c r="B42" s="94"/>
      <c r="C42" s="92" t="s">
        <v>137</v>
      </c>
      <c r="D42" s="89"/>
      <c r="E42" s="61"/>
      <c r="F42" s="51"/>
      <c r="G42" s="91"/>
    </row>
    <row r="43" spans="1:7">
      <c r="A43" s="47">
        <v>28</v>
      </c>
      <c r="B43" s="48" t="s">
        <v>115</v>
      </c>
      <c r="C43" s="49" t="str">
        <f>VLOOKUP($B43,'[1]Preturi Unice Collini'!$B:$F,2,FALSE)</f>
        <v>Santuri din beton monolit pe fundatie nisip</v>
      </c>
      <c r="D43" s="50" t="str">
        <f>VLOOKUP($B43,'[1]Preturi Unice Collini'!$B:$F,3,FALSE)</f>
        <v>m</v>
      </c>
      <c r="E43" s="62">
        <v>1600</v>
      </c>
      <c r="F43" s="52"/>
      <c r="G43" s="53">
        <f t="shared" ref="G43:G48" si="3">E43*F43</f>
        <v>0</v>
      </c>
    </row>
    <row r="44" spans="1:7">
      <c r="A44" s="47">
        <v>29</v>
      </c>
      <c r="B44" s="48" t="s">
        <v>116</v>
      </c>
      <c r="C44" s="49" t="str">
        <f>VLOOKUP($B44,'[1]Preturi Unice Collini'!$B:$F,2,FALSE)</f>
        <v>Rigola de acostament</v>
      </c>
      <c r="D44" s="50" t="str">
        <f>VLOOKUP($B44,'[1]Preturi Unice Collini'!$B:$F,3,FALSE)</f>
        <v>m</v>
      </c>
      <c r="E44" s="62">
        <v>400</v>
      </c>
      <c r="F44" s="52"/>
      <c r="G44" s="53">
        <f t="shared" si="3"/>
        <v>0</v>
      </c>
    </row>
    <row r="45" spans="1:7">
      <c r="A45" s="47">
        <v>30</v>
      </c>
      <c r="B45" s="48" t="s">
        <v>117</v>
      </c>
      <c r="C45" s="49" t="str">
        <f>VLOOKUP($B45,'[1]Preturi Unice Collini'!$B:$F,2,FALSE)</f>
        <v>Casiuri pe taluz</v>
      </c>
      <c r="D45" s="50" t="str">
        <f>VLOOKUP($B45,'[1]Preturi Unice Collini'!$B:$F,3,FALSE)</f>
        <v>m</v>
      </c>
      <c r="E45" s="62">
        <v>120</v>
      </c>
      <c r="F45" s="52"/>
      <c r="G45" s="53">
        <f t="shared" si="3"/>
        <v>0</v>
      </c>
    </row>
    <row r="46" spans="1:7">
      <c r="A46" s="47">
        <v>31</v>
      </c>
      <c r="B46" s="48" t="s">
        <v>138</v>
      </c>
      <c r="C46" s="49" t="str">
        <f>VLOOKUP($B46,'[1]Preturi Unice Collini'!$B:$F,2,FALSE)</f>
        <v>Demolare podete existente</v>
      </c>
      <c r="D46" s="50" t="str">
        <f>VLOOKUP($B46,'[1]Preturi Unice Collini'!$B:$F,3,FALSE)</f>
        <v>mc</v>
      </c>
      <c r="E46" s="62">
        <v>55</v>
      </c>
      <c r="F46" s="52"/>
      <c r="G46" s="53">
        <f t="shared" si="3"/>
        <v>0</v>
      </c>
    </row>
    <row r="47" spans="1:7">
      <c r="A47" s="47">
        <v>32</v>
      </c>
      <c r="B47" s="48" t="s">
        <v>139</v>
      </c>
      <c r="C47" s="49" t="str">
        <f>VLOOKUP($B47,'[1]Preturi Unice Collini'!$B:$F,2,FALSE)</f>
        <v>Podete tubulare cu diametrul de 0,5 m</v>
      </c>
      <c r="D47" s="50" t="str">
        <f>VLOOKUP($B47,'[1]Preturi Unice Collini'!$B:$F,3,FALSE)</f>
        <v>m</v>
      </c>
      <c r="E47" s="62">
        <v>60</v>
      </c>
      <c r="F47" s="52"/>
      <c r="G47" s="53">
        <f t="shared" si="3"/>
        <v>0</v>
      </c>
    </row>
    <row r="48" spans="1:7" ht="28.5">
      <c r="A48" s="47">
        <v>33</v>
      </c>
      <c r="B48" s="48" t="s">
        <v>140</v>
      </c>
      <c r="C48" s="49" t="str">
        <f>VLOOKUP($B48,'[1]Preturi Unice Collini'!$B:$F,2,FALSE)</f>
        <v>Rigole dreptunghiulare din beton monolite cu placute carosabile</v>
      </c>
      <c r="D48" s="50" t="str">
        <f>VLOOKUP($B48,'[1]Preturi Unice Collini'!$B:$F,3,FALSE)</f>
        <v>m</v>
      </c>
      <c r="E48" s="62">
        <v>425</v>
      </c>
      <c r="F48" s="52"/>
      <c r="G48" s="53">
        <f t="shared" si="3"/>
        <v>0</v>
      </c>
    </row>
    <row r="49" spans="1:7" ht="15">
      <c r="A49" s="88"/>
      <c r="B49" s="94"/>
      <c r="C49" s="92" t="s">
        <v>141</v>
      </c>
      <c r="D49" s="89"/>
      <c r="E49" s="61"/>
      <c r="F49" s="51"/>
      <c r="G49" s="91"/>
    </row>
    <row r="50" spans="1:7" ht="71.25">
      <c r="A50" s="47">
        <v>34</v>
      </c>
      <c r="B50" s="48" t="s">
        <v>142</v>
      </c>
      <c r="C50" s="49" t="str">
        <f>VLOOKUP($B50,'[1]Preturi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50" s="50" t="str">
        <f>VLOOKUP($B50,'[1]Preturi Unice Collini'!$B:$F,3,FALSE)</f>
        <v>km</v>
      </c>
      <c r="E50" s="62">
        <v>0.64</v>
      </c>
      <c r="F50" s="52"/>
      <c r="G50" s="53">
        <f t="shared" ref="G50:G53" si="4">E50*F50</f>
        <v>0</v>
      </c>
    </row>
    <row r="51" spans="1:7" ht="28.5">
      <c r="A51" s="47">
        <v>35</v>
      </c>
      <c r="B51" s="48" t="s">
        <v>143</v>
      </c>
      <c r="C51" s="49" t="str">
        <f>VLOOKUP($B51,'[1]Preturi Unice Collini'!$B:$F,2,FALSE)</f>
        <v>Marcajul longitudinal 15 cm latime</v>
      </c>
      <c r="D51" s="93" t="str">
        <f>VLOOKUP($B51,'[1]Preturi Unice Collini'!$B:$F,3,FALSE)</f>
        <v>km ech</v>
      </c>
      <c r="E51" s="62">
        <v>3.5</v>
      </c>
      <c r="F51" s="52"/>
      <c r="G51" s="53">
        <f t="shared" si="4"/>
        <v>0</v>
      </c>
    </row>
    <row r="52" spans="1:7">
      <c r="A52" s="47">
        <v>36</v>
      </c>
      <c r="B52" s="48" t="s">
        <v>144</v>
      </c>
      <c r="C52" s="49" t="str">
        <f>VLOOKUP($B52,'[1]Preturi Unice Collini'!$B:$F,2,FALSE)</f>
        <v>Marcaje diverse si  transversale</v>
      </c>
      <c r="D52" s="50" t="str">
        <f>VLOOKUP($B52,'[1]Preturi Unice Collini'!$B:$F,3,FALSE)</f>
        <v>mp</v>
      </c>
      <c r="E52" s="62">
        <v>425</v>
      </c>
      <c r="F52" s="52"/>
      <c r="G52" s="53">
        <f t="shared" si="4"/>
        <v>0</v>
      </c>
    </row>
    <row r="53" spans="1:7" ht="28.5">
      <c r="A53" s="47">
        <v>37</v>
      </c>
      <c r="B53" s="48" t="s">
        <v>145</v>
      </c>
      <c r="C53" s="49" t="str">
        <f>VLOOKUP($B53,'[1]Preturi Unice Collini'!$B:$F,2,FALSE)</f>
        <v>Ansamblu ondulat reflectorizant pt parapete (folie reflectorizanta)</v>
      </c>
      <c r="D53" s="50" t="str">
        <f>VLOOKUP($B53,'[1]Preturi Unice Collini'!$B:$F,3,FALSE)</f>
        <v>buc</v>
      </c>
      <c r="E53" s="62">
        <v>139</v>
      </c>
      <c r="F53" s="52"/>
      <c r="G53" s="53">
        <f t="shared" si="4"/>
        <v>0</v>
      </c>
    </row>
    <row r="54" spans="1:7" ht="15">
      <c r="A54" s="88"/>
      <c r="B54" s="94"/>
      <c r="C54" s="92" t="s">
        <v>146</v>
      </c>
      <c r="D54" s="89"/>
      <c r="E54" s="61"/>
      <c r="F54" s="51"/>
      <c r="G54" s="91"/>
    </row>
    <row r="55" spans="1:7" ht="28.5">
      <c r="A55" s="47">
        <v>38</v>
      </c>
      <c r="B55" s="48" t="s">
        <v>114</v>
      </c>
      <c r="C55" s="49" t="str">
        <f>VLOOKUP($B55,'[1]Preturi Unice Collini'!$B:$F,2,FALSE)</f>
        <v>Parapet metalic  zincat pe fundatii izolate -  cu doua lise tip foarte greu , nivel protectie H3</v>
      </c>
      <c r="D55" s="50" t="str">
        <f>VLOOKUP($B55,'[1]Preturi Unice Collini'!$B:$F,3,FALSE)</f>
        <v>m</v>
      </c>
      <c r="E55" s="62">
        <v>410</v>
      </c>
      <c r="F55" s="52"/>
      <c r="G55" s="53">
        <f t="shared" ref="G55:G57" si="5">E55*F55</f>
        <v>0</v>
      </c>
    </row>
    <row r="56" spans="1:7" ht="28.5">
      <c r="A56" s="47">
        <v>39</v>
      </c>
      <c r="B56" s="48" t="s">
        <v>113</v>
      </c>
      <c r="C56" s="49" t="str">
        <f>VLOOKUP($B56,'[1]Preturi Unice Collini'!$B:$F,2,FALSE)</f>
        <v>Parapet metalic  zincat pe fundatii izolate -  cu lisa compusa tip greu , nivel protectie H2</v>
      </c>
      <c r="D56" s="50" t="str">
        <f>VLOOKUP($B56,'[1]Preturi Unice Collini'!$B:$F,3,FALSE)</f>
        <v>m</v>
      </c>
      <c r="E56" s="62">
        <v>480</v>
      </c>
      <c r="F56" s="52"/>
      <c r="G56" s="53">
        <f t="shared" si="5"/>
        <v>0</v>
      </c>
    </row>
    <row r="57" spans="1:7">
      <c r="A57" s="47">
        <v>40</v>
      </c>
      <c r="B57" s="48" t="s">
        <v>147</v>
      </c>
      <c r="C57" s="49" t="str">
        <f>VLOOKUP($B57,'[1]Preturi Unice Collini'!$B:$F,2,FALSE)</f>
        <v>Parapet metalic pietonal</v>
      </c>
      <c r="D57" s="50" t="str">
        <f>VLOOKUP($B57,'[1]Preturi Unice Collini'!$B:$F,3,FALSE)</f>
        <v>m</v>
      </c>
      <c r="E57" s="62">
        <v>250</v>
      </c>
      <c r="F57" s="52"/>
      <c r="G57" s="53">
        <f t="shared" si="5"/>
        <v>0</v>
      </c>
    </row>
    <row r="58" spans="1:7" ht="15" thickBot="1">
      <c r="A58" s="55"/>
      <c r="B58" s="56"/>
      <c r="C58" s="56"/>
      <c r="D58" s="57"/>
      <c r="E58" s="58"/>
      <c r="F58" s="58"/>
      <c r="G58" s="59"/>
    </row>
    <row r="59" spans="1:7" ht="30" customHeight="1" thickTop="1" thickBot="1">
      <c r="A59" s="144" t="s">
        <v>445</v>
      </c>
      <c r="B59" s="145"/>
      <c r="C59" s="145"/>
      <c r="D59" s="145"/>
      <c r="E59" s="145"/>
      <c r="F59" s="146"/>
      <c r="G59" s="60">
        <f>SUM(G12:G58)</f>
        <v>0</v>
      </c>
    </row>
    <row r="60" spans="1:7" ht="15" thickTop="1"/>
    <row r="61" spans="1:7">
      <c r="A61" s="39" t="s">
        <v>436</v>
      </c>
    </row>
    <row r="62" spans="1:7">
      <c r="A62" s="39" t="s">
        <v>437</v>
      </c>
    </row>
    <row r="64" spans="1:7" ht="15">
      <c r="B64" s="42" t="s">
        <v>431</v>
      </c>
      <c r="G64" s="42" t="s">
        <v>444</v>
      </c>
    </row>
  </sheetData>
  <sheetProtection sheet="1" objects="1" scenarios="1"/>
  <autoFilter ref="A11:G57"/>
  <mergeCells count="10">
    <mergeCell ref="A59:F59"/>
    <mergeCell ref="A5:G5"/>
    <mergeCell ref="A9:A10"/>
    <mergeCell ref="B9:B10"/>
    <mergeCell ref="C9:C10"/>
    <mergeCell ref="D9:D10"/>
    <mergeCell ref="E9:E10"/>
    <mergeCell ref="F9:F10"/>
    <mergeCell ref="G9:G10"/>
    <mergeCell ref="D7:G7"/>
  </mergeCells>
  <conditionalFormatting sqref="B21">
    <cfRule type="duplicateValues" dxfId="45" priority="1"/>
    <cfRule type="duplicateValues" dxfId="44" priority="2"/>
  </conditionalFormatting>
  <conditionalFormatting sqref="B13:B20 B22:B57">
    <cfRule type="duplicateValues" dxfId="43" priority="36"/>
    <cfRule type="duplicateValues" dxfId="42" priority="37"/>
  </conditionalFormatting>
  <pageMargins left="0.59055118110236227" right="0.23622047244094491" top="0.51181102362204722" bottom="0.55118110236220474" header="0.31496062992125984" footer="0.23622047244094491"/>
  <pageSetup paperSize="9" scale="64" orientation="portrait" horizontalDpi="1200" verticalDpi="1200" r:id="rId1"/>
</worksheet>
</file>

<file path=xl/worksheets/sheet10.xml><?xml version="1.0" encoding="utf-8"?>
<worksheet xmlns="http://schemas.openxmlformats.org/spreadsheetml/2006/main" xmlns:r="http://schemas.openxmlformats.org/officeDocument/2006/relationships">
  <sheetPr codeName="Sheet16"/>
  <dimension ref="A1:G51"/>
  <sheetViews>
    <sheetView view="pageBreakPreview" topLeftCell="A6" zoomScale="80" zoomScaleSheetLayoutView="80" workbookViewId="0">
      <selection activeCell="E13" sqref="E13:E44"/>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7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42.75" customHeight="1">
      <c r="A5" s="159" t="s">
        <v>148</v>
      </c>
      <c r="B5" s="159"/>
      <c r="C5" s="159"/>
      <c r="D5" s="159"/>
      <c r="E5" s="159"/>
      <c r="F5" s="159"/>
      <c r="G5" s="159"/>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1.1399999999999999</v>
      </c>
      <c r="F13" s="52"/>
      <c r="G13" s="53">
        <f t="shared" ref="G13:G15" si="0">E13*F13</f>
        <v>0</v>
      </c>
    </row>
    <row r="14" spans="1:7">
      <c r="A14" s="47">
        <v>2</v>
      </c>
      <c r="B14" s="48" t="s">
        <v>127</v>
      </c>
      <c r="C14" s="49" t="str">
        <f>VLOOKUP($B14,'[1]Preturi Unice Collini'!$B:$F,2,FALSE)</f>
        <v>Curatarea de frunze si crengi</v>
      </c>
      <c r="D14" s="50" t="str">
        <f>VLOOKUP($B14,'[1]Preturi Unice Collini'!$B:$F,3,FALSE)</f>
        <v>mp</v>
      </c>
      <c r="E14" s="62">
        <v>18031</v>
      </c>
      <c r="F14" s="52"/>
      <c r="G14" s="53">
        <f t="shared" si="0"/>
        <v>0</v>
      </c>
    </row>
    <row r="15" spans="1:7">
      <c r="A15" s="47">
        <v>3</v>
      </c>
      <c r="B15" s="48" t="s">
        <v>93</v>
      </c>
      <c r="C15" s="49" t="str">
        <f>VLOOKUP($B15,'[1]Preturi Unice Collini'!$B:$F,2,FALSE)</f>
        <v>Curatarea de tufisuri si arbusti</v>
      </c>
      <c r="D15" s="50" t="str">
        <f>VLOOKUP($B15,'[1]Preturi Unice Collini'!$B:$F,3,FALSE)</f>
        <v>mp</v>
      </c>
      <c r="E15" s="62">
        <v>8900</v>
      </c>
      <c r="F15" s="52"/>
      <c r="G15" s="53">
        <f t="shared" si="0"/>
        <v>0</v>
      </c>
    </row>
    <row r="16" spans="1:7" ht="15">
      <c r="A16" s="88"/>
      <c r="B16" s="94"/>
      <c r="C16" s="92" t="s">
        <v>128</v>
      </c>
      <c r="D16" s="89"/>
      <c r="E16" s="61"/>
      <c r="F16" s="51"/>
      <c r="G16" s="91"/>
    </row>
    <row r="17" spans="1:7">
      <c r="A17" s="47">
        <v>4</v>
      </c>
      <c r="B17" s="48" t="s">
        <v>96</v>
      </c>
      <c r="C17" s="49" t="str">
        <f>VLOOKUP($B17,'[1]Preturi Unice Collini'!$B:$F,2,FALSE)</f>
        <v>Decapare si  depozitare pamant vegetal</v>
      </c>
      <c r="D17" s="50" t="str">
        <f>VLOOKUP($B17,'[1]Preturi Unice Collini'!$B:$F,3,FALSE)</f>
        <v>mc</v>
      </c>
      <c r="E17" s="62">
        <v>5412</v>
      </c>
      <c r="F17" s="52"/>
      <c r="G17" s="53">
        <f t="shared" ref="G17:G21" si="1">E17*F17</f>
        <v>0</v>
      </c>
    </row>
    <row r="18" spans="1:7" ht="15">
      <c r="A18" s="47">
        <v>5</v>
      </c>
      <c r="B18" s="48" t="s">
        <v>359</v>
      </c>
      <c r="C18" s="49" t="s">
        <v>423</v>
      </c>
      <c r="D18" s="98" t="s">
        <v>360</v>
      </c>
      <c r="E18" s="62">
        <v>27629</v>
      </c>
      <c r="F18" s="52"/>
      <c r="G18" s="53">
        <f t="shared" si="1"/>
        <v>0</v>
      </c>
    </row>
    <row r="19" spans="1:7">
      <c r="A19" s="47">
        <v>6</v>
      </c>
      <c r="B19" s="48" t="s">
        <v>99</v>
      </c>
      <c r="C19" s="49" t="str">
        <f>VLOOKUP($B19,'[1]Preturi Unice Collini'!$B:$F,2,FALSE)</f>
        <v>Sapatura in debleu</v>
      </c>
      <c r="D19" s="50" t="str">
        <f>VLOOKUP($B19,'[1]Preturi Unice Collini'!$B:$F,3,FALSE)</f>
        <v>mc</v>
      </c>
      <c r="E19" s="62">
        <v>2478</v>
      </c>
      <c r="F19" s="52"/>
      <c r="G19" s="53">
        <f t="shared" si="1"/>
        <v>0</v>
      </c>
    </row>
    <row r="20" spans="1:7">
      <c r="A20" s="47">
        <v>7</v>
      </c>
      <c r="B20" s="48" t="s">
        <v>102</v>
      </c>
      <c r="C20" s="49" t="str">
        <f>VLOOKUP($B20,'[1]Preturi Unice Collini'!$B:$F,2,FALSE)</f>
        <v>Nivelare si compactare pat drum</v>
      </c>
      <c r="D20" s="50" t="str">
        <f>VLOOKUP($B20,'[1]Preturi Unice Collini'!$B:$F,3,FALSE)</f>
        <v>mp</v>
      </c>
      <c r="E20" s="62">
        <v>11906</v>
      </c>
      <c r="F20" s="52"/>
      <c r="G20" s="53">
        <f t="shared" si="1"/>
        <v>0</v>
      </c>
    </row>
    <row r="21" spans="1:7">
      <c r="A21" s="47">
        <v>8</v>
      </c>
      <c r="B21" s="48" t="s">
        <v>101</v>
      </c>
      <c r="C21" s="49" t="str">
        <f>VLOOKUP($B21,'[1]Preturi Unice Collini'!$B:$F,2,FALSE)</f>
        <v>Imbracare taluz terasament cu pamant vegetal</v>
      </c>
      <c r="D21" s="50" t="str">
        <f>VLOOKUP($B21,'[1]Preturi Unice Collini'!$B:$F,3,FALSE)</f>
        <v>mc</v>
      </c>
      <c r="E21" s="62">
        <v>1493</v>
      </c>
      <c r="F21" s="52"/>
      <c r="G21" s="53">
        <f t="shared" si="1"/>
        <v>0</v>
      </c>
    </row>
    <row r="22" spans="1:7" ht="15">
      <c r="A22" s="88"/>
      <c r="B22" s="94"/>
      <c r="C22" s="92" t="s">
        <v>131</v>
      </c>
      <c r="D22" s="89"/>
      <c r="E22" s="61"/>
      <c r="F22" s="51"/>
      <c r="G22" s="91"/>
    </row>
    <row r="23" spans="1:7">
      <c r="A23" s="47">
        <v>9</v>
      </c>
      <c r="B23" s="48" t="s">
        <v>108</v>
      </c>
      <c r="C23" s="49" t="str">
        <f>VLOOKUP($B23,'[1]Preturi Unice Collini'!$B:$F,2,FALSE)</f>
        <v>Strat de uzura tip MASF 16,  4 cm, cu fibre</v>
      </c>
      <c r="D23" s="50" t="str">
        <f>VLOOKUP($B23,'[1]Preturi Unice Collini'!$B:$F,3,FALSE)</f>
        <v>mp</v>
      </c>
      <c r="E23" s="62">
        <v>7078</v>
      </c>
      <c r="F23" s="52"/>
      <c r="G23" s="53">
        <f t="shared" ref="G23:G33" si="2">E23*F23</f>
        <v>0</v>
      </c>
    </row>
    <row r="24" spans="1:7">
      <c r="A24" s="47">
        <v>10</v>
      </c>
      <c r="B24" s="48" t="s">
        <v>107</v>
      </c>
      <c r="C24" s="49" t="str">
        <f>VLOOKUP($B24,'[1]Preturi Unice Collini'!$B:$F,2,FALSE)</f>
        <v>Binder in strat de legatura tip BAD25m</v>
      </c>
      <c r="D24" s="50" t="str">
        <f>VLOOKUP($B24,'[1]Preturi Unice Collini'!$B:$F,3,FALSE)</f>
        <v>t</v>
      </c>
      <c r="E24" s="62">
        <v>1027</v>
      </c>
      <c r="F24" s="52"/>
      <c r="G24" s="53">
        <f t="shared" si="2"/>
        <v>0</v>
      </c>
    </row>
    <row r="25" spans="1:7">
      <c r="A25" s="47">
        <v>11</v>
      </c>
      <c r="B25" s="48" t="s">
        <v>106</v>
      </c>
      <c r="C25" s="49" t="str">
        <f>VLOOKUP($B25,'[1]Preturi Unice Collini'!$B:$F,2,FALSE)</f>
        <v>Mixtura in strat de baza tip AB2</v>
      </c>
      <c r="D25" s="50" t="str">
        <f>VLOOKUP($B25,'[1]Preturi Unice Collini'!$B:$F,3,FALSE)</f>
        <v>t</v>
      </c>
      <c r="E25" s="62">
        <v>1890</v>
      </c>
      <c r="F25" s="52"/>
      <c r="G25" s="53">
        <f t="shared" si="2"/>
        <v>0</v>
      </c>
    </row>
    <row r="26" spans="1:7" ht="27" customHeight="1">
      <c r="A26" s="47">
        <v>12</v>
      </c>
      <c r="B26" s="48" t="s">
        <v>105</v>
      </c>
      <c r="C26" s="49" t="str">
        <f>VLOOKUP($B26,'[1]Preturi Unice Collini'!$B:$F,2,FALSE)</f>
        <v>Strat superior de fundatie din piatra sparta amestec optimal</v>
      </c>
      <c r="D26" s="93" t="str">
        <f>VLOOKUP($B26,'[1]Preturi Unice Collini'!$B:$F,3,FALSE)</f>
        <v>mc</v>
      </c>
      <c r="E26" s="62">
        <v>2689</v>
      </c>
      <c r="F26" s="52"/>
      <c r="G26" s="53">
        <f t="shared" si="2"/>
        <v>0</v>
      </c>
    </row>
    <row r="27" spans="1:7">
      <c r="A27" s="47">
        <v>13</v>
      </c>
      <c r="B27" s="48" t="s">
        <v>104</v>
      </c>
      <c r="C27" s="49" t="str">
        <f>VLOOKUP($B27,'[1]Preturi Unice Collini'!$B:$F,2,FALSE)</f>
        <v>Strat inferior de fundatie din balast</v>
      </c>
      <c r="D27" s="93" t="str">
        <f>VLOOKUP($B27,'[1]Preturi Unice Collini'!$B:$F,3,FALSE)</f>
        <v>mc</v>
      </c>
      <c r="E27" s="62">
        <v>3365</v>
      </c>
      <c r="F27" s="52"/>
      <c r="G27" s="53">
        <f t="shared" si="2"/>
        <v>0</v>
      </c>
    </row>
    <row r="28" spans="1:7">
      <c r="A28" s="47">
        <v>14</v>
      </c>
      <c r="B28" s="48" t="s">
        <v>103</v>
      </c>
      <c r="C28" s="49" t="str">
        <f>VLOOKUP($B28,'[1]Preturi Unice Collini'!$B:$F,2,FALSE)</f>
        <v>Strat de forma din materiale granulare</v>
      </c>
      <c r="D28" s="50" t="str">
        <f>VLOOKUP($B28,'[1]Preturi Unice Collini'!$B:$F,3,FALSE)</f>
        <v>mc</v>
      </c>
      <c r="E28" s="62">
        <v>1786</v>
      </c>
      <c r="F28" s="52"/>
      <c r="G28" s="53">
        <f t="shared" si="2"/>
        <v>0</v>
      </c>
    </row>
    <row r="29" spans="1:7" ht="28.5">
      <c r="A29" s="47">
        <v>15</v>
      </c>
      <c r="B29" s="48" t="s">
        <v>109</v>
      </c>
      <c r="C29" s="49" t="str">
        <f>VLOOKUP($B29,'[1]Preturi Unice Collini'!$B:$F,2,FALSE)</f>
        <v>Amorsare cu emulsie cationica cu rupere rapida cu 0,6 kg/mp</v>
      </c>
      <c r="D29" s="50" t="str">
        <f>VLOOKUP($B29,'[1]Preturi Unice Collini'!$B:$F,3,FALSE)</f>
        <v>mp</v>
      </c>
      <c r="E29" s="62">
        <v>7149</v>
      </c>
      <c r="F29" s="52"/>
      <c r="G29" s="53">
        <f t="shared" si="2"/>
        <v>0</v>
      </c>
    </row>
    <row r="30" spans="1:7" ht="28.5">
      <c r="A30" s="47">
        <v>16</v>
      </c>
      <c r="B30" s="48" t="s">
        <v>110</v>
      </c>
      <c r="C30" s="49" t="str">
        <f>VLOOKUP($B30,'[1]Preturi Unice Collini'!$B:$F,2,FALSE)</f>
        <v>Amorsare cu emulsie cationica cu rupere rapida cu 0,9 kg/mp</v>
      </c>
      <c r="D30" s="50" t="str">
        <f>VLOOKUP($B30,'[1]Preturi Unice Collini'!$B:$F,3,FALSE)</f>
        <v>mp</v>
      </c>
      <c r="E30" s="62">
        <v>7361</v>
      </c>
      <c r="F30" s="52"/>
      <c r="G30" s="53">
        <f t="shared" si="2"/>
        <v>0</v>
      </c>
    </row>
    <row r="31" spans="1:7">
      <c r="A31" s="47">
        <v>17</v>
      </c>
      <c r="B31" s="48" t="s">
        <v>149</v>
      </c>
      <c r="C31" s="49" t="str">
        <f>VLOOKUP($B31,'[1]Preturi Unice Collini'!$B:$F,2,FALSE)</f>
        <v>Decapare straturi asfaltice</v>
      </c>
      <c r="D31" s="50" t="str">
        <f>VLOOKUP($B31,'[1]Preturi Unice Collini'!$B:$F,3,FALSE)</f>
        <v>mc</v>
      </c>
      <c r="E31" s="62">
        <v>745</v>
      </c>
      <c r="F31" s="52"/>
      <c r="G31" s="53">
        <f t="shared" si="2"/>
        <v>0</v>
      </c>
    </row>
    <row r="32" spans="1:7">
      <c r="A32" s="47">
        <v>18</v>
      </c>
      <c r="B32" s="48" t="s">
        <v>100</v>
      </c>
      <c r="C32" s="49" t="str">
        <f>VLOOKUP($B32,'[1]Preturi Unice Collini'!$B:$F,2,FALSE)</f>
        <v>Desfacere structura rutiera existenta</v>
      </c>
      <c r="D32" s="50" t="str">
        <f>VLOOKUP($B32,'[1]Preturi Unice Collini'!$B:$F,3,FALSE)</f>
        <v>mc</v>
      </c>
      <c r="E32" s="62">
        <v>1863</v>
      </c>
      <c r="F32" s="52"/>
      <c r="G32" s="53">
        <f t="shared" si="2"/>
        <v>0</v>
      </c>
    </row>
    <row r="33" spans="1:7">
      <c r="A33" s="47">
        <v>19</v>
      </c>
      <c r="B33" s="48" t="s">
        <v>132</v>
      </c>
      <c r="C33" s="49" t="str">
        <f>VLOOKUP($B33,'[1]Preturi Unice Collini'!$B:$F,2,FALSE)</f>
        <v>Frezarea asfalt  existent, pe h &lt; 6 cm</v>
      </c>
      <c r="D33" s="50" t="str">
        <f>VLOOKUP($B33,'[1]Preturi Unice Collini'!$B:$F,3,FALSE)</f>
        <v>mp</v>
      </c>
      <c r="E33" s="62">
        <v>1500</v>
      </c>
      <c r="F33" s="52"/>
      <c r="G33" s="53">
        <f t="shared" si="2"/>
        <v>0</v>
      </c>
    </row>
    <row r="34" spans="1:7" ht="15">
      <c r="A34" s="88"/>
      <c r="B34" s="94"/>
      <c r="C34" s="92" t="s">
        <v>137</v>
      </c>
      <c r="D34" s="89"/>
      <c r="E34" s="61"/>
      <c r="F34" s="51"/>
      <c r="G34" s="91"/>
    </row>
    <row r="35" spans="1:7">
      <c r="A35" s="47">
        <v>20</v>
      </c>
      <c r="B35" s="48" t="s">
        <v>115</v>
      </c>
      <c r="C35" s="49" t="str">
        <f>VLOOKUP($B35,'[1]Preturi Unice Collini'!$B:$F,2,FALSE)</f>
        <v>Santuri din beton monolit pe fundatie nisip</v>
      </c>
      <c r="D35" s="50" t="str">
        <f>VLOOKUP($B35,'[1]Preturi Unice Collini'!$B:$F,3,FALSE)</f>
        <v>m</v>
      </c>
      <c r="E35" s="62">
        <v>2072</v>
      </c>
      <c r="F35" s="52"/>
      <c r="G35" s="53">
        <f t="shared" ref="G35:G37" si="3">E35*F35</f>
        <v>0</v>
      </c>
    </row>
    <row r="36" spans="1:7">
      <c r="A36" s="47">
        <v>21</v>
      </c>
      <c r="B36" s="48" t="s">
        <v>116</v>
      </c>
      <c r="C36" s="49" t="str">
        <f>VLOOKUP($B36,'[1]Preturi Unice Collini'!$B:$F,2,FALSE)</f>
        <v>Rigola de acostament</v>
      </c>
      <c r="D36" s="50" t="str">
        <f>VLOOKUP($B36,'[1]Preturi Unice Collini'!$B:$F,3,FALSE)</f>
        <v>m</v>
      </c>
      <c r="E36" s="62">
        <v>1106</v>
      </c>
      <c r="F36" s="52"/>
      <c r="G36" s="53">
        <f t="shared" si="3"/>
        <v>0</v>
      </c>
    </row>
    <row r="37" spans="1:7">
      <c r="A37" s="47">
        <v>22</v>
      </c>
      <c r="B37" s="48" t="s">
        <v>117</v>
      </c>
      <c r="C37" s="49" t="str">
        <f>VLOOKUP($B37,'[1]Preturi Unice Collini'!$B:$F,2,FALSE)</f>
        <v>Casiuri pe taluz</v>
      </c>
      <c r="D37" s="50" t="str">
        <f>VLOOKUP($B37,'[1]Preturi Unice Collini'!$B:$F,3,FALSE)</f>
        <v>m</v>
      </c>
      <c r="E37" s="62">
        <v>130</v>
      </c>
      <c r="F37" s="52"/>
      <c r="G37" s="53">
        <f t="shared" si="3"/>
        <v>0</v>
      </c>
    </row>
    <row r="38" spans="1:7" ht="15">
      <c r="A38" s="88"/>
      <c r="B38" s="94"/>
      <c r="C38" s="92" t="s">
        <v>141</v>
      </c>
      <c r="D38" s="89"/>
      <c r="E38" s="61"/>
      <c r="F38" s="51"/>
      <c r="G38" s="91"/>
    </row>
    <row r="39" spans="1:7" ht="71.25">
      <c r="A39" s="47">
        <v>23</v>
      </c>
      <c r="B39" s="48" t="s">
        <v>142</v>
      </c>
      <c r="C39" s="49" t="str">
        <f>VLOOKUP($B39,'[1]Preturi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39" s="50" t="str">
        <f>VLOOKUP($B39,'[1]Preturi Unice Collini'!$B:$F,3,FALSE)</f>
        <v>km</v>
      </c>
      <c r="E39" s="62">
        <v>1.1399999999999999</v>
      </c>
      <c r="F39" s="52"/>
      <c r="G39" s="53">
        <f t="shared" ref="G39:G42" si="4">E39*F39</f>
        <v>0</v>
      </c>
    </row>
    <row r="40" spans="1:7" ht="28.5">
      <c r="A40" s="47">
        <v>24</v>
      </c>
      <c r="B40" s="48" t="s">
        <v>143</v>
      </c>
      <c r="C40" s="49" t="str">
        <f>VLOOKUP($B40,'[1]Preturi Unice Collini'!$B:$F,2,FALSE)</f>
        <v>Marcajul longitudinal 15 cm latime</v>
      </c>
      <c r="D40" s="93" t="str">
        <f>VLOOKUP($B40,'[1]Preturi Unice Collini'!$B:$F,3,FALSE)</f>
        <v>km ech</v>
      </c>
      <c r="E40" s="62">
        <v>3</v>
      </c>
      <c r="F40" s="52"/>
      <c r="G40" s="53">
        <f t="shared" si="4"/>
        <v>0</v>
      </c>
    </row>
    <row r="41" spans="1:7">
      <c r="A41" s="47">
        <v>25</v>
      </c>
      <c r="B41" s="48" t="s">
        <v>151</v>
      </c>
      <c r="C41" s="49" t="str">
        <f>VLOOKUP($B41,'[1]Preturi Unice Collini'!$B:$F,2,FALSE)</f>
        <v>Procurare si montare indicatoare rutiere</v>
      </c>
      <c r="D41" s="50" t="str">
        <f>VLOOKUP($B41,'[1]Preturi Unice Collini'!$B:$F,3,FALSE)</f>
        <v>buc</v>
      </c>
      <c r="E41" s="62">
        <v>24</v>
      </c>
      <c r="F41" s="52"/>
      <c r="G41" s="53">
        <f t="shared" si="4"/>
        <v>0</v>
      </c>
    </row>
    <row r="42" spans="1:7" ht="28.5">
      <c r="A42" s="47">
        <v>26</v>
      </c>
      <c r="B42" s="48" t="s">
        <v>150</v>
      </c>
      <c r="C42" s="49" t="str">
        <f>VLOOKUP($B42,'[1]Preturi Unice Collini'!$B:$F,2,FALSE)</f>
        <v>Ansamblu ondulat reflectorizant pt parapete (folie reflectorizanta)</v>
      </c>
      <c r="D42" s="50" t="str">
        <f>VLOOKUP($B42,'[1]Preturi Unice Collini'!$B:$F,3,FALSE)</f>
        <v>buc</v>
      </c>
      <c r="E42" s="62">
        <v>184</v>
      </c>
      <c r="F42" s="52"/>
      <c r="G42" s="53">
        <f t="shared" si="4"/>
        <v>0</v>
      </c>
    </row>
    <row r="43" spans="1:7" ht="15">
      <c r="A43" s="88"/>
      <c r="B43" s="94"/>
      <c r="C43" s="92" t="s">
        <v>146</v>
      </c>
      <c r="D43" s="89"/>
      <c r="E43" s="61"/>
      <c r="F43" s="51"/>
      <c r="G43" s="91"/>
    </row>
    <row r="44" spans="1:7" ht="28.5">
      <c r="A44" s="47">
        <v>27</v>
      </c>
      <c r="B44" s="48" t="s">
        <v>113</v>
      </c>
      <c r="C44" s="49" t="str">
        <f>VLOOKUP($B44,'[1]Preturi Unice Collini'!$B:$F,2,FALSE)</f>
        <v>Parapet metalic  zincat pe fundatii izolate -  cu lisa compusa tip greu , nivel protectie H2</v>
      </c>
      <c r="D44" s="50" t="str">
        <f>VLOOKUP($B44,'[1]Preturi Unice Collini'!$B:$F,3,FALSE)</f>
        <v>m</v>
      </c>
      <c r="E44" s="62">
        <v>1156</v>
      </c>
      <c r="F44" s="52"/>
      <c r="G44" s="53">
        <f t="shared" ref="G44" si="5">E44*F44</f>
        <v>0</v>
      </c>
    </row>
    <row r="45" spans="1:7" ht="8.4499999999999993" customHeight="1" thickBot="1">
      <c r="A45" s="55"/>
      <c r="B45" s="56"/>
      <c r="C45" s="56"/>
      <c r="D45" s="57"/>
      <c r="E45" s="58"/>
      <c r="F45" s="58"/>
      <c r="G45" s="59"/>
    </row>
    <row r="46" spans="1:7" ht="30" customHeight="1" thickTop="1" thickBot="1">
      <c r="A46" s="144" t="s">
        <v>445</v>
      </c>
      <c r="B46" s="145"/>
      <c r="C46" s="145"/>
      <c r="D46" s="145"/>
      <c r="E46" s="145"/>
      <c r="F46" s="146"/>
      <c r="G46" s="60">
        <f>SUM(G12:G45)</f>
        <v>0</v>
      </c>
    </row>
    <row r="47" spans="1:7" ht="15" thickTop="1"/>
    <row r="48" spans="1:7">
      <c r="A48" s="39" t="s">
        <v>436</v>
      </c>
    </row>
    <row r="49" spans="1:7">
      <c r="A49" s="39" t="s">
        <v>437</v>
      </c>
    </row>
    <row r="51" spans="1:7" ht="15">
      <c r="B51" s="42" t="s">
        <v>431</v>
      </c>
      <c r="G51" s="42" t="s">
        <v>444</v>
      </c>
    </row>
  </sheetData>
  <sheetProtection sheet="1" objects="1" scenarios="1"/>
  <autoFilter ref="A11:G44"/>
  <mergeCells count="9">
    <mergeCell ref="A46:F46"/>
    <mergeCell ref="A5:G5"/>
    <mergeCell ref="A9:A10"/>
    <mergeCell ref="B9:B10"/>
    <mergeCell ref="C9:C10"/>
    <mergeCell ref="D9:D10"/>
    <mergeCell ref="E9:E10"/>
    <mergeCell ref="F9:F10"/>
    <mergeCell ref="G9:G10"/>
  </mergeCells>
  <conditionalFormatting sqref="B19:B44 B13:B17">
    <cfRule type="duplicateValues" dxfId="41" priority="3"/>
  </conditionalFormatting>
  <conditionalFormatting sqref="B19:B44 B12:B17">
    <cfRule type="duplicateValues" dxfId="40" priority="2"/>
  </conditionalFormatting>
  <conditionalFormatting sqref="B18">
    <cfRule type="duplicateValues" dxfId="39" priority="1"/>
  </conditionalFormatting>
  <pageMargins left="0.59055118110236227" right="0.23622047244094491" top="0.51181102362204722" bottom="0.55118110236220474" header="0.31496062992125984" footer="0.23622047244094491"/>
  <pageSetup paperSize="9" scale="81" orientation="portrait" horizontalDpi="1200" verticalDpi="1200" r:id="rId1"/>
</worksheet>
</file>

<file path=xl/worksheets/sheet11.xml><?xml version="1.0" encoding="utf-8"?>
<worksheet xmlns="http://schemas.openxmlformats.org/spreadsheetml/2006/main" xmlns:r="http://schemas.openxmlformats.org/officeDocument/2006/relationships">
  <sheetPr>
    <pageSetUpPr fitToPage="1"/>
  </sheetPr>
  <dimension ref="A1:G61"/>
  <sheetViews>
    <sheetView view="pageBreakPreview" zoomScale="80" zoomScaleSheetLayoutView="80" workbookViewId="0">
      <selection activeCell="E13" sqref="E13:E54"/>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4.5" customHeight="1">
      <c r="A5" s="159" t="s">
        <v>307</v>
      </c>
      <c r="B5" s="159"/>
      <c r="C5" s="159"/>
      <c r="D5" s="159"/>
      <c r="E5" s="159"/>
      <c r="F5" s="159"/>
      <c r="G5" s="159"/>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0.9</v>
      </c>
      <c r="F13" s="52"/>
      <c r="G13" s="53">
        <f t="shared" ref="G13:G17" si="0">E13*F13</f>
        <v>0</v>
      </c>
    </row>
    <row r="14" spans="1:7">
      <c r="A14" s="47">
        <v>2</v>
      </c>
      <c r="B14" s="48" t="s">
        <v>127</v>
      </c>
      <c r="C14" s="49" t="str">
        <f>VLOOKUP($B14,'[1]Preturi Unice Collini'!$B:$F,2,FALSE)</f>
        <v>Curatarea de frunze si crengi</v>
      </c>
      <c r="D14" s="50" t="str">
        <f>VLOOKUP($B14,'[1]Preturi Unice Collini'!$B:$F,3,FALSE)</f>
        <v>mp</v>
      </c>
      <c r="E14" s="62">
        <v>9000</v>
      </c>
      <c r="F14" s="52"/>
      <c r="G14" s="53">
        <f t="shared" si="0"/>
        <v>0</v>
      </c>
    </row>
    <row r="15" spans="1:7">
      <c r="A15" s="47">
        <v>3</v>
      </c>
      <c r="B15" s="48" t="s">
        <v>93</v>
      </c>
      <c r="C15" s="49" t="str">
        <f>VLOOKUP($B15,'[1]Preturi Unice Collini'!$B:$F,2,FALSE)</f>
        <v>Curatarea de tufisuri si arbusti</v>
      </c>
      <c r="D15" s="50" t="str">
        <f>VLOOKUP($B15,'[1]Preturi Unice Collini'!$B:$F,3,FALSE)</f>
        <v>mp</v>
      </c>
      <c r="E15" s="62">
        <v>4000</v>
      </c>
      <c r="F15" s="52"/>
      <c r="G15" s="53">
        <f t="shared" si="0"/>
        <v>0</v>
      </c>
    </row>
    <row r="16" spans="1:7">
      <c r="A16" s="47">
        <v>4</v>
      </c>
      <c r="B16" s="48" t="s">
        <v>94</v>
      </c>
      <c r="C16" s="49" t="str">
        <f>VLOOKUP($B16,'[1]Preturi Unice Collini'!$B:$F,2,FALSE)</f>
        <v>Taierea arborilor</v>
      </c>
      <c r="D16" s="50" t="str">
        <f>VLOOKUP($B16,'[1]Preturi Unice Collini'!$B:$F,3,FALSE)</f>
        <v>buc</v>
      </c>
      <c r="E16" s="62">
        <v>10</v>
      </c>
      <c r="F16" s="52"/>
      <c r="G16" s="53">
        <f t="shared" si="0"/>
        <v>0</v>
      </c>
    </row>
    <row r="17" spans="1:7">
      <c r="A17" s="47">
        <v>5</v>
      </c>
      <c r="B17" s="48" t="s">
        <v>95</v>
      </c>
      <c r="C17" s="49" t="str">
        <f>VLOOKUP($B17,'[1]Preturi Unice Collini'!$B:$F,2,FALSE)</f>
        <v>Scoaterea radacinilor arborilor</v>
      </c>
      <c r="D17" s="50" t="str">
        <f>VLOOKUP($B17,'[1]Preturi Unice Collini'!$B:$F,3,FALSE)</f>
        <v>buc</v>
      </c>
      <c r="E17" s="62">
        <v>10</v>
      </c>
      <c r="F17" s="52"/>
      <c r="G17" s="53">
        <f t="shared" si="0"/>
        <v>0</v>
      </c>
    </row>
    <row r="18" spans="1:7" ht="15">
      <c r="A18" s="88"/>
      <c r="B18" s="94"/>
      <c r="C18" s="92" t="s">
        <v>128</v>
      </c>
      <c r="D18" s="89"/>
      <c r="E18" s="61"/>
      <c r="F18" s="51"/>
      <c r="G18" s="91"/>
    </row>
    <row r="19" spans="1:7">
      <c r="A19" s="47">
        <v>6</v>
      </c>
      <c r="B19" s="48" t="s">
        <v>96</v>
      </c>
      <c r="C19" s="49" t="str">
        <f>VLOOKUP($B19,'[1]Preturi Unice Collini'!$B:$F,2,FALSE)</f>
        <v>Decapare si  depozitare pamant vegetal</v>
      </c>
      <c r="D19" s="50" t="str">
        <f>VLOOKUP($B19,'[1]Preturi Unice Collini'!$B:$F,3,FALSE)</f>
        <v>mc</v>
      </c>
      <c r="E19" s="62">
        <v>2700</v>
      </c>
      <c r="F19" s="52"/>
      <c r="G19" s="53">
        <f t="shared" ref="G19:G23" si="1">E19*F19</f>
        <v>0</v>
      </c>
    </row>
    <row r="20" spans="1:7">
      <c r="A20" s="47">
        <v>7</v>
      </c>
      <c r="B20" s="48" t="s">
        <v>359</v>
      </c>
      <c r="C20" s="49" t="s">
        <v>423</v>
      </c>
      <c r="D20" s="50" t="s">
        <v>360</v>
      </c>
      <c r="E20" s="97">
        <v>17640</v>
      </c>
      <c r="F20" s="95"/>
      <c r="G20" s="96">
        <f t="shared" si="1"/>
        <v>0</v>
      </c>
    </row>
    <row r="21" spans="1:7">
      <c r="A21" s="47">
        <v>8</v>
      </c>
      <c r="B21" s="48" t="s">
        <v>99</v>
      </c>
      <c r="C21" s="49" t="str">
        <f>VLOOKUP($B21,'[1]Preturi Unice Collini'!$B:$F,2,FALSE)</f>
        <v>Sapatura in debleu</v>
      </c>
      <c r="D21" s="50" t="str">
        <f>VLOOKUP($B21,'[1]Preturi Unice Collini'!$B:$F,3,FALSE)</f>
        <v>mc</v>
      </c>
      <c r="E21" s="62">
        <v>19640</v>
      </c>
      <c r="F21" s="52"/>
      <c r="G21" s="53">
        <f t="shared" si="1"/>
        <v>0</v>
      </c>
    </row>
    <row r="22" spans="1:7">
      <c r="A22" s="47">
        <v>9</v>
      </c>
      <c r="B22" s="48" t="s">
        <v>102</v>
      </c>
      <c r="C22" s="49" t="str">
        <f>VLOOKUP($B22,'[1]Preturi Unice Collini'!$B:$F,2,FALSE)</f>
        <v>Nivelare si compactare pat drum</v>
      </c>
      <c r="D22" s="50" t="str">
        <f>VLOOKUP($B22,'[1]Preturi Unice Collini'!$B:$F,3,FALSE)</f>
        <v>mp</v>
      </c>
      <c r="E22" s="62">
        <v>6600</v>
      </c>
      <c r="F22" s="52"/>
      <c r="G22" s="53">
        <f t="shared" si="1"/>
        <v>0</v>
      </c>
    </row>
    <row r="23" spans="1:7">
      <c r="A23" s="47">
        <v>10</v>
      </c>
      <c r="B23" s="48" t="s">
        <v>101</v>
      </c>
      <c r="C23" s="49" t="str">
        <f>VLOOKUP($B23,'[1]Preturi Unice Collini'!$B:$F,2,FALSE)</f>
        <v>Imbracare taluz terasament cu pamant vegetal</v>
      </c>
      <c r="D23" s="50" t="str">
        <f>VLOOKUP($B23,'[1]Preturi Unice Collini'!$B:$F,3,FALSE)</f>
        <v>mc</v>
      </c>
      <c r="E23" s="62">
        <v>930</v>
      </c>
      <c r="F23" s="52"/>
      <c r="G23" s="53">
        <f t="shared" si="1"/>
        <v>0</v>
      </c>
    </row>
    <row r="24" spans="1:7" ht="15">
      <c r="A24" s="88"/>
      <c r="B24" s="94"/>
      <c r="C24" s="92" t="s">
        <v>131</v>
      </c>
      <c r="D24" s="89"/>
      <c r="E24" s="61"/>
      <c r="F24" s="51"/>
      <c r="G24" s="91"/>
    </row>
    <row r="25" spans="1:7">
      <c r="A25" s="47">
        <v>11</v>
      </c>
      <c r="B25" s="48" t="s">
        <v>108</v>
      </c>
      <c r="C25" s="49" t="str">
        <f>VLOOKUP($B25,'[1]Preturi Unice Collini'!$B:$F,2,FALSE)</f>
        <v>Strat de uzura tip MASF 16,  4 cm, cu fibre</v>
      </c>
      <c r="D25" s="50" t="str">
        <f>VLOOKUP($B25,'[1]Preturi Unice Collini'!$B:$F,3,FALSE)</f>
        <v>mp</v>
      </c>
      <c r="E25" s="62">
        <v>11638</v>
      </c>
      <c r="F25" s="52"/>
      <c r="G25" s="53">
        <f t="shared" ref="G25:G40" si="2">E25*F25</f>
        <v>0</v>
      </c>
    </row>
    <row r="26" spans="1:7">
      <c r="A26" s="47">
        <v>12</v>
      </c>
      <c r="B26" s="48" t="s">
        <v>107</v>
      </c>
      <c r="C26" s="49" t="str">
        <f>VLOOKUP($B26,'[1]Preturi Unice Collini'!$B:$F,2,FALSE)</f>
        <v>Binder in strat de legatura tip BAD25m</v>
      </c>
      <c r="D26" s="50" t="str">
        <f>VLOOKUP($B26,'[1]Preturi Unice Collini'!$B:$F,3,FALSE)</f>
        <v>t</v>
      </c>
      <c r="E26" s="62">
        <v>1724</v>
      </c>
      <c r="F26" s="52"/>
      <c r="G26" s="53">
        <f t="shared" si="2"/>
        <v>0</v>
      </c>
    </row>
    <row r="27" spans="1:7">
      <c r="A27" s="47">
        <v>13</v>
      </c>
      <c r="B27" s="48" t="s">
        <v>106</v>
      </c>
      <c r="C27" s="49" t="str">
        <f>VLOOKUP($B27,'[1]Preturi Unice Collini'!$B:$F,2,FALSE)</f>
        <v>Mixtura in strat de baza tip AB2</v>
      </c>
      <c r="D27" s="50" t="str">
        <f>VLOOKUP($B27,'[1]Preturi Unice Collini'!$B:$F,3,FALSE)</f>
        <v>t</v>
      </c>
      <c r="E27" s="62">
        <v>1920</v>
      </c>
      <c r="F27" s="52"/>
      <c r="G27" s="53">
        <f t="shared" si="2"/>
        <v>0</v>
      </c>
    </row>
    <row r="28" spans="1:7" ht="28.5">
      <c r="A28" s="47">
        <v>14</v>
      </c>
      <c r="B28" s="48" t="s">
        <v>105</v>
      </c>
      <c r="C28" s="49" t="str">
        <f>VLOOKUP($B28,'[1]Preturi Unice Collini'!$B:$F,2,FALSE)</f>
        <v>Strat superior de fundatie din piatra sparta amestec optimal</v>
      </c>
      <c r="D28" s="50" t="str">
        <f>VLOOKUP($B28,'[1]Preturi Unice Collini'!$B:$F,3,FALSE)</f>
        <v>mc</v>
      </c>
      <c r="E28" s="62">
        <v>3120</v>
      </c>
      <c r="F28" s="52"/>
      <c r="G28" s="53">
        <f t="shared" si="2"/>
        <v>0</v>
      </c>
    </row>
    <row r="29" spans="1:7">
      <c r="A29" s="47">
        <v>15</v>
      </c>
      <c r="B29" s="48" t="s">
        <v>104</v>
      </c>
      <c r="C29" s="49" t="str">
        <f>VLOOKUP($B29,'[1]Preturi Unice Collini'!$B:$F,2,FALSE)</f>
        <v>Strat inferior de fundatie din balast</v>
      </c>
      <c r="D29" s="50" t="str">
        <f>VLOOKUP($B29,'[1]Preturi Unice Collini'!$B:$F,3,FALSE)</f>
        <v>mc</v>
      </c>
      <c r="E29" s="62">
        <v>3395</v>
      </c>
      <c r="F29" s="52"/>
      <c r="G29" s="53">
        <f t="shared" si="2"/>
        <v>0</v>
      </c>
    </row>
    <row r="30" spans="1:7">
      <c r="A30" s="47">
        <v>16</v>
      </c>
      <c r="B30" s="48" t="s">
        <v>103</v>
      </c>
      <c r="C30" s="49" t="str">
        <f>VLOOKUP($B30,'[1]Preturi Unice Collini'!$B:$F,2,FALSE)</f>
        <v>Strat de forma din materiale granulare</v>
      </c>
      <c r="D30" s="50" t="str">
        <f>VLOOKUP($B30,'[1]Preturi Unice Collini'!$B:$F,3,FALSE)</f>
        <v>mc</v>
      </c>
      <c r="E30" s="62">
        <v>2110</v>
      </c>
      <c r="F30" s="52"/>
      <c r="G30" s="53">
        <f t="shared" si="2"/>
        <v>0</v>
      </c>
    </row>
    <row r="31" spans="1:7" ht="28.5">
      <c r="A31" s="47">
        <v>17</v>
      </c>
      <c r="B31" s="48" t="s">
        <v>109</v>
      </c>
      <c r="C31" s="49" t="str">
        <f>VLOOKUP($B31,'[1]Preturi Unice Collini'!$B:$F,2,FALSE)</f>
        <v>Amorsare cu emulsie cationica cu rupere rapida cu 0,6 kg/mp</v>
      </c>
      <c r="D31" s="50" t="str">
        <f>VLOOKUP($B31,'[1]Preturi Unice Collini'!$B:$F,3,FALSE)</f>
        <v>mp</v>
      </c>
      <c r="E31" s="62">
        <v>24990</v>
      </c>
      <c r="F31" s="52"/>
      <c r="G31" s="53">
        <f t="shared" si="2"/>
        <v>0</v>
      </c>
    </row>
    <row r="32" spans="1:7" ht="28.5">
      <c r="A32" s="47">
        <v>18</v>
      </c>
      <c r="B32" s="48" t="s">
        <v>110</v>
      </c>
      <c r="C32" s="49" t="str">
        <f>VLOOKUP($B32,'[1]Preturi Unice Collini'!$B:$F,2,FALSE)</f>
        <v>Amorsare cu emulsie cationica cu rupere rapida cu 0,9 kg/mp</v>
      </c>
      <c r="D32" s="50" t="str">
        <f>VLOOKUP($B32,'[1]Preturi Unice Collini'!$B:$F,3,FALSE)</f>
        <v>mp</v>
      </c>
      <c r="E32" s="62">
        <v>12700</v>
      </c>
      <c r="F32" s="52"/>
      <c r="G32" s="53">
        <f t="shared" si="2"/>
        <v>0</v>
      </c>
    </row>
    <row r="33" spans="1:7">
      <c r="A33" s="47">
        <v>19</v>
      </c>
      <c r="B33" s="48" t="s">
        <v>100</v>
      </c>
      <c r="C33" s="49" t="str">
        <f>VLOOKUP($B33,'[1]Preturi Unice Collini'!$B:$F,2,FALSE)</f>
        <v>Desfacere structura rutiera existenta</v>
      </c>
      <c r="D33" s="50" t="str">
        <f>VLOOKUP($B33,'[1]Preturi Unice Collini'!$B:$F,3,FALSE)</f>
        <v>mc</v>
      </c>
      <c r="E33" s="62">
        <v>320</v>
      </c>
      <c r="F33" s="52"/>
      <c r="G33" s="53">
        <f t="shared" si="2"/>
        <v>0</v>
      </c>
    </row>
    <row r="34" spans="1:7">
      <c r="A34" s="47">
        <v>20</v>
      </c>
      <c r="B34" s="48" t="s">
        <v>305</v>
      </c>
      <c r="C34" s="49" t="str">
        <f>VLOOKUP($B34,'[1]Preturi Unice Collini'!$B:$F,2,FALSE)</f>
        <v>Frezarea asfalt   existent, pe h &gt; 6 cm</v>
      </c>
      <c r="D34" s="50" t="str">
        <f>VLOOKUP($B34,'[1]Preturi Unice Collini'!$B:$F,3,FALSE)</f>
        <v>mp</v>
      </c>
      <c r="E34" s="62">
        <v>1500</v>
      </c>
      <c r="F34" s="52"/>
      <c r="G34" s="53">
        <f t="shared" si="2"/>
        <v>0</v>
      </c>
    </row>
    <row r="35" spans="1:7">
      <c r="A35" s="47">
        <v>21</v>
      </c>
      <c r="B35" s="48" t="s">
        <v>133</v>
      </c>
      <c r="C35" s="49" t="str">
        <f>VLOOKUP($B35,'[1]Preturi Unice Collini'!$B:$F,2,FALSE)</f>
        <v>Trotuare cu latimea de 1,00 m incadrate de borduri</v>
      </c>
      <c r="D35" s="50" t="str">
        <f>VLOOKUP($B35,'[1]Preturi Unice Collini'!$B:$F,3,FALSE)</f>
        <v>mp</v>
      </c>
      <c r="E35" s="62">
        <v>400</v>
      </c>
      <c r="F35" s="52"/>
      <c r="G35" s="53">
        <f t="shared" si="2"/>
        <v>0</v>
      </c>
    </row>
    <row r="36" spans="1:7">
      <c r="A36" s="47">
        <v>22</v>
      </c>
      <c r="B36" s="48" t="s">
        <v>134</v>
      </c>
      <c r="C36" s="49" t="str">
        <f>VLOOKUP($B36,'[1]Preturi Unice Collini'!$B:$F,2,FALSE)</f>
        <v>Structura rutiera cu pavele autoblocante</v>
      </c>
      <c r="D36" s="50" t="str">
        <f>VLOOKUP($B36,'[1]Preturi Unice Collini'!$B:$F,3,FALSE)</f>
        <v>mp</v>
      </c>
      <c r="E36" s="62">
        <v>300</v>
      </c>
      <c r="F36" s="52"/>
      <c r="G36" s="53">
        <f t="shared" si="2"/>
        <v>0</v>
      </c>
    </row>
    <row r="37" spans="1:7">
      <c r="A37" s="47">
        <v>23</v>
      </c>
      <c r="B37" s="48" t="s">
        <v>135</v>
      </c>
      <c r="C37" s="49" t="str">
        <f>VLOOKUP($B37,'[1]Preturi Unice Collini'!$B:$F,2,FALSE)</f>
        <v>Borduri prefabricate beton 10 x 15 cm</v>
      </c>
      <c r="D37" s="50" t="str">
        <f>VLOOKUP($B37,'[1]Preturi Unice Collini'!$B:$F,3,FALSE)</f>
        <v>m</v>
      </c>
      <c r="E37" s="62">
        <v>120</v>
      </c>
      <c r="F37" s="52"/>
      <c r="G37" s="53">
        <f t="shared" si="2"/>
        <v>0</v>
      </c>
    </row>
    <row r="38" spans="1:7">
      <c r="A38" s="47">
        <v>24</v>
      </c>
      <c r="B38" s="48" t="s">
        <v>136</v>
      </c>
      <c r="C38" s="49" t="str">
        <f>VLOOKUP($B38,'[1]Preturi Unice Collini'!$B:$F,2,FALSE)</f>
        <v>Borduri prefabricate beton 20 x 25 cm</v>
      </c>
      <c r="D38" s="50" t="str">
        <f>VLOOKUP($B38,'[1]Preturi Unice Collini'!$B:$F,3,FALSE)</f>
        <v>m</v>
      </c>
      <c r="E38" s="62">
        <v>278</v>
      </c>
      <c r="F38" s="52"/>
      <c r="G38" s="53">
        <f t="shared" si="2"/>
        <v>0</v>
      </c>
    </row>
    <row r="39" spans="1:7">
      <c r="A39" s="47">
        <v>25</v>
      </c>
      <c r="B39" s="48" t="s">
        <v>152</v>
      </c>
      <c r="C39" s="49" t="str">
        <f>VLOOKUP($B39,'[1]Preturi Unice Collini'!$B:$F,2,FALSE)</f>
        <v>Trotuare cu latimea de 0.65 m incadrate de borduri</v>
      </c>
      <c r="D39" s="50" t="str">
        <f>VLOOKUP($B39,'[1]Preturi Unice Collini'!$B:$F,3,FALSE)</f>
        <v>mp</v>
      </c>
      <c r="E39" s="62">
        <v>960</v>
      </c>
      <c r="F39" s="52"/>
      <c r="G39" s="53">
        <f t="shared" si="2"/>
        <v>0</v>
      </c>
    </row>
    <row r="40" spans="1:7">
      <c r="A40" s="47">
        <v>26</v>
      </c>
      <c r="B40" s="48" t="s">
        <v>147</v>
      </c>
      <c r="C40" s="49" t="str">
        <f>VLOOKUP($B40,'[1]Preturi Unice Collini'!$B:$F,2,FALSE)</f>
        <v>Parapet metalic pietonal</v>
      </c>
      <c r="D40" s="50" t="str">
        <f>VLOOKUP($B40,'[1]Preturi Unice Collini'!$B:$F,3,FALSE)</f>
        <v>m</v>
      </c>
      <c r="E40" s="62">
        <v>1000</v>
      </c>
      <c r="F40" s="52"/>
      <c r="G40" s="53">
        <f t="shared" si="2"/>
        <v>0</v>
      </c>
    </row>
    <row r="41" spans="1:7" ht="15">
      <c r="A41" s="88"/>
      <c r="B41" s="94"/>
      <c r="C41" s="92" t="s">
        <v>137</v>
      </c>
      <c r="D41" s="89"/>
      <c r="E41" s="61"/>
      <c r="F41" s="51"/>
      <c r="G41" s="91"/>
    </row>
    <row r="42" spans="1:7">
      <c r="A42" s="47">
        <v>27</v>
      </c>
      <c r="B42" s="48" t="s">
        <v>115</v>
      </c>
      <c r="C42" s="49" t="str">
        <f>VLOOKUP($B42,'[1]Preturi Unice Collini'!$B:$F,2,FALSE)</f>
        <v>Santuri din beton monolit pe fundatie nisip</v>
      </c>
      <c r="D42" s="50" t="str">
        <f>VLOOKUP($B42,'[1]Preturi Unice Collini'!$B:$F,3,FALSE)</f>
        <v>m</v>
      </c>
      <c r="E42" s="62">
        <v>1500</v>
      </c>
      <c r="F42" s="52"/>
      <c r="G42" s="53">
        <f t="shared" ref="G42:G46" si="3">E42*F42</f>
        <v>0</v>
      </c>
    </row>
    <row r="43" spans="1:7">
      <c r="A43" s="47">
        <v>28</v>
      </c>
      <c r="B43" s="48" t="s">
        <v>308</v>
      </c>
      <c r="C43" s="49" t="str">
        <f>VLOOKUP($B43,'[1]Preturi Unice Collini'!$B:$F,2,FALSE)</f>
        <v>Desfacere santuri sau rigole existente</v>
      </c>
      <c r="D43" s="50" t="str">
        <f>VLOOKUP($B43,'[1]Preturi Unice Collini'!$B:$F,3,FALSE)</f>
        <v>m</v>
      </c>
      <c r="E43" s="62">
        <v>450</v>
      </c>
      <c r="F43" s="52"/>
      <c r="G43" s="53">
        <f t="shared" si="3"/>
        <v>0</v>
      </c>
    </row>
    <row r="44" spans="1:7" ht="28.5">
      <c r="A44" s="47">
        <v>29</v>
      </c>
      <c r="B44" s="48" t="s">
        <v>140</v>
      </c>
      <c r="C44" s="49" t="str">
        <f>VLOOKUP($B44,'[1]Preturi Unice Collini'!$B:$F,2,FALSE)</f>
        <v>Rigole dreptunghiulare din beton monolite cu placute carosabile</v>
      </c>
      <c r="D44" s="50" t="str">
        <f>VLOOKUP($B44,'[1]Preturi Unice Collini'!$B:$F,3,FALSE)</f>
        <v>m</v>
      </c>
      <c r="E44" s="62">
        <v>425</v>
      </c>
      <c r="F44" s="52"/>
      <c r="G44" s="53">
        <f t="shared" si="3"/>
        <v>0</v>
      </c>
    </row>
    <row r="45" spans="1:7">
      <c r="A45" s="47">
        <v>30</v>
      </c>
      <c r="B45" s="48" t="s">
        <v>138</v>
      </c>
      <c r="C45" s="49" t="str">
        <f>VLOOKUP($B45,'[1]Preturi Unice Collini'!$B:$F,2,FALSE)</f>
        <v>Demolare podete existente</v>
      </c>
      <c r="D45" s="50" t="str">
        <f>VLOOKUP($B45,'[1]Preturi Unice Collini'!$B:$F,3,FALSE)</f>
        <v>mc</v>
      </c>
      <c r="E45" s="62">
        <v>16</v>
      </c>
      <c r="F45" s="52"/>
      <c r="G45" s="53">
        <f t="shared" si="3"/>
        <v>0</v>
      </c>
    </row>
    <row r="46" spans="1:7">
      <c r="A46" s="47">
        <v>31</v>
      </c>
      <c r="B46" s="48" t="s">
        <v>139</v>
      </c>
      <c r="C46" s="49" t="str">
        <f>VLOOKUP($B46,'[1]Preturi Unice Collini'!$B:$F,2,FALSE)</f>
        <v>Podete tubulare cu diametrul de 0,5 m</v>
      </c>
      <c r="D46" s="93" t="str">
        <f>VLOOKUP($B46,'[1]Preturi Unice Collini'!$B:$F,3,FALSE)</f>
        <v>m</v>
      </c>
      <c r="E46" s="62">
        <v>40</v>
      </c>
      <c r="F46" s="52"/>
      <c r="G46" s="53">
        <f t="shared" si="3"/>
        <v>0</v>
      </c>
    </row>
    <row r="47" spans="1:7" ht="15">
      <c r="A47" s="88"/>
      <c r="B47" s="94"/>
      <c r="C47" s="92" t="s">
        <v>141</v>
      </c>
      <c r="D47" s="89"/>
      <c r="E47" s="61"/>
      <c r="F47" s="51"/>
      <c r="G47" s="91"/>
    </row>
    <row r="48" spans="1:7" ht="71.25">
      <c r="A48" s="47">
        <v>32</v>
      </c>
      <c r="B48" s="48" t="s">
        <v>142</v>
      </c>
      <c r="C48" s="49" t="str">
        <f>VLOOKUP($B48,'[1]Preturi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48" s="50" t="str">
        <f>VLOOKUP($B48,'[1]Preturi Unice Collini'!$B:$F,3,FALSE)</f>
        <v>km</v>
      </c>
      <c r="E48" s="62">
        <v>0.9</v>
      </c>
      <c r="F48" s="52"/>
      <c r="G48" s="53">
        <f t="shared" ref="G48:G51" si="4">E48*F48</f>
        <v>0</v>
      </c>
    </row>
    <row r="49" spans="1:7" ht="28.5">
      <c r="A49" s="47">
        <v>33</v>
      </c>
      <c r="B49" s="48" t="s">
        <v>143</v>
      </c>
      <c r="C49" s="49" t="str">
        <f>VLOOKUP($B49,'[1]Preturi Unice Collini'!$B:$F,2,FALSE)</f>
        <v>Marcajul longitudinal 15 cm latime</v>
      </c>
      <c r="D49" s="93" t="str">
        <f>VLOOKUP($B49,'[1]Preturi Unice Collini'!$B:$F,3,FALSE)</f>
        <v>km ech</v>
      </c>
      <c r="E49" s="62">
        <v>3.8</v>
      </c>
      <c r="F49" s="52"/>
      <c r="G49" s="53">
        <f t="shared" si="4"/>
        <v>0</v>
      </c>
    </row>
    <row r="50" spans="1:7">
      <c r="A50" s="47">
        <v>34</v>
      </c>
      <c r="B50" s="48" t="s">
        <v>144</v>
      </c>
      <c r="C50" s="49" t="str">
        <f>VLOOKUP($B50,'[1]Preturi Unice Collini'!$B:$F,2,FALSE)</f>
        <v>Marcaje diverse si  transversale</v>
      </c>
      <c r="D50" s="50" t="str">
        <f>VLOOKUP($B50,'[1]Preturi Unice Collini'!$B:$F,3,FALSE)</f>
        <v>mp</v>
      </c>
      <c r="E50" s="62">
        <v>120</v>
      </c>
      <c r="F50" s="52"/>
      <c r="G50" s="53">
        <f t="shared" si="4"/>
        <v>0</v>
      </c>
    </row>
    <row r="51" spans="1:7" ht="28.5">
      <c r="A51" s="47">
        <v>35</v>
      </c>
      <c r="B51" s="48" t="s">
        <v>150</v>
      </c>
      <c r="C51" s="49" t="str">
        <f>VLOOKUP($B51,'[1]Preturi Unice Collini'!$B:$F,2,FALSE)</f>
        <v>Ansamblu ondulat reflectorizant pt parapete (folie reflectorizanta)</v>
      </c>
      <c r="D51" s="50" t="str">
        <f>VLOOKUP($B51,'[1]Preturi Unice Collini'!$B:$F,3,FALSE)</f>
        <v>buc</v>
      </c>
      <c r="E51" s="62">
        <v>212</v>
      </c>
      <c r="F51" s="52"/>
      <c r="G51" s="53">
        <f t="shared" si="4"/>
        <v>0</v>
      </c>
    </row>
    <row r="52" spans="1:7" ht="15">
      <c r="A52" s="88"/>
      <c r="B52" s="94"/>
      <c r="C52" s="92" t="s">
        <v>146</v>
      </c>
      <c r="D52" s="89"/>
      <c r="E52" s="61"/>
      <c r="F52" s="51"/>
      <c r="G52" s="91"/>
    </row>
    <row r="53" spans="1:7" ht="28.5">
      <c r="A53" s="47">
        <v>36</v>
      </c>
      <c r="B53" s="48" t="s">
        <v>113</v>
      </c>
      <c r="C53" s="49" t="str">
        <f>VLOOKUP($B53,'[1]Preturi Unice Collini'!$B:$F,2,FALSE)</f>
        <v>Parapet metalic  zincat pe fundatii izolate -  cu lisa compusa tip greu , nivel protectie H2</v>
      </c>
      <c r="D53" s="50" t="str">
        <f>VLOOKUP($B53,'[1]Preturi Unice Collini'!$B:$F,3,FALSE)</f>
        <v>m</v>
      </c>
      <c r="E53" s="62">
        <v>968</v>
      </c>
      <c r="F53" s="52"/>
      <c r="G53" s="53">
        <f t="shared" ref="G53:G54" si="5">E53*F53</f>
        <v>0</v>
      </c>
    </row>
    <row r="54" spans="1:7" ht="28.5">
      <c r="A54" s="47">
        <v>37</v>
      </c>
      <c r="B54" s="48" t="s">
        <v>114</v>
      </c>
      <c r="C54" s="49" t="str">
        <f>VLOOKUP($B54,'[1]Preturi Unice Collini'!$B:$F,2,FALSE)</f>
        <v>Parapet metalic  zincat pe fundatii izolate -  cu doua lise tip foarte greu , nivel protectie H3</v>
      </c>
      <c r="D54" s="50" t="str">
        <f>VLOOKUP($B54,'[1]Preturi Unice Collini'!$B:$F,3,FALSE)</f>
        <v>m</v>
      </c>
      <c r="E54" s="62">
        <v>306</v>
      </c>
      <c r="F54" s="52"/>
      <c r="G54" s="53">
        <f t="shared" si="5"/>
        <v>0</v>
      </c>
    </row>
    <row r="55" spans="1:7" ht="8.4499999999999993" customHeight="1" thickBot="1">
      <c r="A55" s="55"/>
      <c r="B55" s="56"/>
      <c r="C55" s="56"/>
      <c r="D55" s="57"/>
      <c r="E55" s="58"/>
      <c r="F55" s="58"/>
      <c r="G55" s="59"/>
    </row>
    <row r="56" spans="1:7" ht="30" customHeight="1" thickTop="1" thickBot="1">
      <c r="A56" s="144" t="s">
        <v>445</v>
      </c>
      <c r="B56" s="145"/>
      <c r="C56" s="145"/>
      <c r="D56" s="145"/>
      <c r="E56" s="145"/>
      <c r="F56" s="146"/>
      <c r="G56" s="60">
        <f>SUM(G12:G55)</f>
        <v>0</v>
      </c>
    </row>
    <row r="57" spans="1:7" ht="15" thickTop="1"/>
    <row r="58" spans="1:7">
      <c r="A58" s="39" t="s">
        <v>436</v>
      </c>
    </row>
    <row r="59" spans="1:7">
      <c r="A59" s="39" t="s">
        <v>437</v>
      </c>
    </row>
    <row r="61" spans="1:7" ht="15">
      <c r="B61" s="42" t="s">
        <v>431</v>
      </c>
      <c r="G61" s="42" t="s">
        <v>444</v>
      </c>
    </row>
  </sheetData>
  <sheetProtection sheet="1" objects="1" scenarios="1"/>
  <autoFilter ref="A11:G56"/>
  <mergeCells count="9">
    <mergeCell ref="A56:F56"/>
    <mergeCell ref="A5:G5"/>
    <mergeCell ref="A9:A10"/>
    <mergeCell ref="B9:B10"/>
    <mergeCell ref="C9:C10"/>
    <mergeCell ref="D9:D10"/>
    <mergeCell ref="E9:E10"/>
    <mergeCell ref="F9:F10"/>
    <mergeCell ref="G9:G10"/>
  </mergeCells>
  <conditionalFormatting sqref="B21:B55 B12:B19">
    <cfRule type="duplicateValues" dxfId="38" priority="4"/>
  </conditionalFormatting>
  <conditionalFormatting sqref="B21:B54 B13:B19">
    <cfRule type="duplicateValues" dxfId="37" priority="2"/>
  </conditionalFormatting>
  <conditionalFormatting sqref="B20">
    <cfRule type="duplicateValues" dxfId="36" priority="1"/>
  </conditionalFormatting>
  <pageMargins left="0.59055118110236227" right="0.23622047244094491" top="0.51181102362204722" bottom="0.55118110236220474" header="0.31496062992125984" footer="0.23622047244094491"/>
  <pageSetup paperSize="9" scale="67" orientation="portrait" horizontalDpi="1200" verticalDpi="1200" r:id="rId1"/>
</worksheet>
</file>

<file path=xl/worksheets/sheet12.xml><?xml version="1.0" encoding="utf-8"?>
<worksheet xmlns="http://schemas.openxmlformats.org/spreadsheetml/2006/main" xmlns:r="http://schemas.openxmlformats.org/officeDocument/2006/relationships">
  <sheetPr codeName="Sheet18"/>
  <dimension ref="A1:G48"/>
  <sheetViews>
    <sheetView view="pageBreakPreview" topLeftCell="A8" zoomScale="80" zoomScaleSheetLayoutView="80" workbookViewId="0">
      <selection activeCell="E13" sqref="E13:E41"/>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0.75" customHeight="1">
      <c r="A5" s="159" t="s">
        <v>327</v>
      </c>
      <c r="B5" s="159"/>
      <c r="C5" s="159"/>
      <c r="D5" s="159"/>
      <c r="E5" s="159"/>
      <c r="F5" s="159"/>
      <c r="G5" s="159"/>
    </row>
    <row r="7" spans="1:7" ht="30" customHeight="1">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0.52</v>
      </c>
      <c r="F13" s="52"/>
      <c r="G13" s="53">
        <f t="shared" ref="G13:G15" si="0">E13*F13</f>
        <v>0</v>
      </c>
    </row>
    <row r="14" spans="1:7">
      <c r="A14" s="47">
        <v>2</v>
      </c>
      <c r="B14" s="48" t="s">
        <v>127</v>
      </c>
      <c r="C14" s="49" t="str">
        <f>VLOOKUP($B14,'[1]Preturi Unice Collini'!$B:$F,2,FALSE)</f>
        <v>Curatarea de frunze si crengi</v>
      </c>
      <c r="D14" s="50" t="str">
        <f>VLOOKUP($B14,'[1]Preturi Unice Collini'!$B:$F,3,FALSE)</f>
        <v>mp</v>
      </c>
      <c r="E14" s="62">
        <v>7789</v>
      </c>
      <c r="F14" s="52"/>
      <c r="G14" s="53">
        <f t="shared" si="0"/>
        <v>0</v>
      </c>
    </row>
    <row r="15" spans="1:7">
      <c r="A15" s="47">
        <v>3</v>
      </c>
      <c r="B15" s="48" t="s">
        <v>93</v>
      </c>
      <c r="C15" s="49" t="str">
        <f>VLOOKUP($B15,'[1]Preturi Unice Collini'!$B:$F,2,FALSE)</f>
        <v>Curatarea de tufisuri si arbusti</v>
      </c>
      <c r="D15" s="50" t="str">
        <f>VLOOKUP($B15,'[1]Preturi Unice Collini'!$B:$F,3,FALSE)</f>
        <v>mp</v>
      </c>
      <c r="E15" s="62">
        <v>3890</v>
      </c>
      <c r="F15" s="52"/>
      <c r="G15" s="53">
        <f t="shared" si="0"/>
        <v>0</v>
      </c>
    </row>
    <row r="16" spans="1:7" ht="15">
      <c r="A16" s="88"/>
      <c r="B16" s="94"/>
      <c r="C16" s="92" t="s">
        <v>128</v>
      </c>
      <c r="D16" s="89"/>
      <c r="E16" s="61"/>
      <c r="F16" s="51"/>
      <c r="G16" s="91"/>
    </row>
    <row r="17" spans="1:7">
      <c r="A17" s="47">
        <v>4</v>
      </c>
      <c r="B17" s="48" t="s">
        <v>96</v>
      </c>
      <c r="C17" s="49" t="str">
        <f>VLOOKUP($B17,'[1]Preturi Unice Collini'!$B:$F,2,FALSE)</f>
        <v>Decapare si  depozitare pamant vegetal</v>
      </c>
      <c r="D17" s="50" t="str">
        <f>VLOOKUP($B17,'[1]Preturi Unice Collini'!$B:$F,3,FALSE)</f>
        <v>mc</v>
      </c>
      <c r="E17" s="62">
        <v>2500</v>
      </c>
      <c r="F17" s="52"/>
      <c r="G17" s="53">
        <f t="shared" ref="G17:G21" si="1">E17*F17</f>
        <v>0</v>
      </c>
    </row>
    <row r="18" spans="1:7">
      <c r="A18" s="47">
        <v>5</v>
      </c>
      <c r="B18" s="48" t="s">
        <v>359</v>
      </c>
      <c r="C18" s="49" t="s">
        <v>423</v>
      </c>
      <c r="D18" s="50" t="s">
        <v>360</v>
      </c>
      <c r="E18" s="62">
        <v>20845</v>
      </c>
      <c r="F18" s="52"/>
      <c r="G18" s="53">
        <f t="shared" si="1"/>
        <v>0</v>
      </c>
    </row>
    <row r="19" spans="1:7">
      <c r="A19" s="47">
        <v>6</v>
      </c>
      <c r="B19" s="48" t="s">
        <v>99</v>
      </c>
      <c r="C19" s="49" t="str">
        <f>VLOOKUP($B19,'[1]Preturi Unice Collini'!$B:$F,2,FALSE)</f>
        <v>Sapatura in debleu</v>
      </c>
      <c r="D19" s="50" t="str">
        <f>VLOOKUP($B19,'[1]Preturi Unice Collini'!$B:$F,3,FALSE)</f>
        <v>mc</v>
      </c>
      <c r="E19" s="62">
        <v>1409</v>
      </c>
      <c r="F19" s="52"/>
      <c r="G19" s="53">
        <f t="shared" si="1"/>
        <v>0</v>
      </c>
    </row>
    <row r="20" spans="1:7">
      <c r="A20" s="47">
        <v>7</v>
      </c>
      <c r="B20" s="48" t="s">
        <v>102</v>
      </c>
      <c r="C20" s="49" t="str">
        <f>VLOOKUP($B20,'[1]Preturi Unice Collini'!$B:$F,2,FALSE)</f>
        <v>Nivelare si compactare pat drum</v>
      </c>
      <c r="D20" s="50" t="str">
        <f>VLOOKUP($B20,'[1]Preturi Unice Collini'!$B:$F,3,FALSE)</f>
        <v>mp</v>
      </c>
      <c r="E20" s="62">
        <v>5968</v>
      </c>
      <c r="F20" s="52"/>
      <c r="G20" s="53">
        <f t="shared" si="1"/>
        <v>0</v>
      </c>
    </row>
    <row r="21" spans="1:7">
      <c r="A21" s="47">
        <v>8</v>
      </c>
      <c r="B21" s="48" t="s">
        <v>101</v>
      </c>
      <c r="C21" s="49" t="str">
        <f>VLOOKUP($B21,'[1]Preturi Unice Collini'!$B:$F,2,FALSE)</f>
        <v>Imbracare taluz terasament cu pamant vegetal</v>
      </c>
      <c r="D21" s="50" t="str">
        <f>VLOOKUP($B21,'[1]Preturi Unice Collini'!$B:$F,3,FALSE)</f>
        <v>mc</v>
      </c>
      <c r="E21" s="62">
        <v>760</v>
      </c>
      <c r="F21" s="52"/>
      <c r="G21" s="53">
        <f t="shared" si="1"/>
        <v>0</v>
      </c>
    </row>
    <row r="22" spans="1:7" ht="15">
      <c r="A22" s="88"/>
      <c r="B22" s="94"/>
      <c r="C22" s="92" t="s">
        <v>131</v>
      </c>
      <c r="D22" s="89"/>
      <c r="E22" s="61"/>
      <c r="F22" s="51"/>
      <c r="G22" s="91"/>
    </row>
    <row r="23" spans="1:7">
      <c r="A23" s="47">
        <v>9</v>
      </c>
      <c r="B23" s="48" t="s">
        <v>108</v>
      </c>
      <c r="C23" s="49" t="str">
        <f>VLOOKUP($B23,'[1]Preturi Unice Collini'!$B:$F,2,FALSE)</f>
        <v>Strat de uzura tip MASF 16,  4 cm, cu fibre</v>
      </c>
      <c r="D23" s="50" t="str">
        <f>VLOOKUP($B23,'[1]Preturi Unice Collini'!$B:$F,3,FALSE)</f>
        <v>mp</v>
      </c>
      <c r="E23" s="62">
        <v>3440</v>
      </c>
      <c r="F23" s="52"/>
      <c r="G23" s="53">
        <f t="shared" ref="G23:G30" si="2">E23*F23</f>
        <v>0</v>
      </c>
    </row>
    <row r="24" spans="1:7">
      <c r="A24" s="47">
        <v>10</v>
      </c>
      <c r="B24" s="48" t="s">
        <v>107</v>
      </c>
      <c r="C24" s="49" t="str">
        <f>VLOOKUP($B24,'[1]Preturi Unice Collini'!$B:$F,2,FALSE)</f>
        <v>Binder in strat de legatura tip BAD25m</v>
      </c>
      <c r="D24" s="50" t="str">
        <f>VLOOKUP($B24,'[1]Preturi Unice Collini'!$B:$F,3,FALSE)</f>
        <v>t</v>
      </c>
      <c r="E24" s="62">
        <v>499</v>
      </c>
      <c r="F24" s="52"/>
      <c r="G24" s="53">
        <f t="shared" si="2"/>
        <v>0</v>
      </c>
    </row>
    <row r="25" spans="1:7">
      <c r="A25" s="47">
        <v>11</v>
      </c>
      <c r="B25" s="48" t="s">
        <v>106</v>
      </c>
      <c r="C25" s="49" t="str">
        <f>VLOOKUP($B25,'[1]Preturi Unice Collini'!$B:$F,2,FALSE)</f>
        <v>Mixtura in strat de baza tip AB2</v>
      </c>
      <c r="D25" s="50" t="str">
        <f>VLOOKUP($B25,'[1]Preturi Unice Collini'!$B:$F,3,FALSE)</f>
        <v>t</v>
      </c>
      <c r="E25" s="62">
        <v>850</v>
      </c>
      <c r="F25" s="52"/>
      <c r="G25" s="53">
        <f t="shared" si="2"/>
        <v>0</v>
      </c>
    </row>
    <row r="26" spans="1:7" ht="28.5">
      <c r="A26" s="47">
        <v>12</v>
      </c>
      <c r="B26" s="48" t="s">
        <v>105</v>
      </c>
      <c r="C26" s="49" t="str">
        <f>VLOOKUP($B26,'[1]Preturi Unice Collini'!$B:$F,2,FALSE)</f>
        <v>Strat superior de fundatie din piatra sparta amestec optimal</v>
      </c>
      <c r="D26" s="50" t="str">
        <f>VLOOKUP($B26,'[1]Preturi Unice Collini'!$B:$F,3,FALSE)</f>
        <v>mc</v>
      </c>
      <c r="E26" s="62">
        <v>1428</v>
      </c>
      <c r="F26" s="52"/>
      <c r="G26" s="53">
        <f t="shared" si="2"/>
        <v>0</v>
      </c>
    </row>
    <row r="27" spans="1:7">
      <c r="A27" s="47">
        <v>13</v>
      </c>
      <c r="B27" s="48" t="s">
        <v>104</v>
      </c>
      <c r="C27" s="49" t="str">
        <f>VLOOKUP($B27,'[1]Preturi Unice Collini'!$B:$F,2,FALSE)</f>
        <v>Strat inferior de fundatie din balast</v>
      </c>
      <c r="D27" s="50" t="str">
        <f>VLOOKUP($B27,'[1]Preturi Unice Collini'!$B:$F,3,FALSE)</f>
        <v>mc</v>
      </c>
      <c r="E27" s="62">
        <v>1619</v>
      </c>
      <c r="F27" s="52"/>
      <c r="G27" s="53">
        <f t="shared" si="2"/>
        <v>0</v>
      </c>
    </row>
    <row r="28" spans="1:7">
      <c r="A28" s="47">
        <v>14</v>
      </c>
      <c r="B28" s="48" t="s">
        <v>103</v>
      </c>
      <c r="C28" s="49" t="str">
        <f>VLOOKUP($B28,'[1]Preturi Unice Collini'!$B:$F,2,FALSE)</f>
        <v>Strat de forma din materiale granulare</v>
      </c>
      <c r="D28" s="50" t="str">
        <f>VLOOKUP($B28,'[1]Preturi Unice Collini'!$B:$F,3,FALSE)</f>
        <v>mc</v>
      </c>
      <c r="E28" s="62">
        <v>895</v>
      </c>
      <c r="F28" s="52"/>
      <c r="G28" s="53">
        <f t="shared" si="2"/>
        <v>0</v>
      </c>
    </row>
    <row r="29" spans="1:7" ht="28.5">
      <c r="A29" s="47">
        <v>15</v>
      </c>
      <c r="B29" s="48" t="s">
        <v>109</v>
      </c>
      <c r="C29" s="49" t="str">
        <f>VLOOKUP($B29,'[1]Preturi Unice Collini'!$B:$F,2,FALSE)</f>
        <v>Amorsare cu emulsie cationica cu rupere rapida cu 0,6 kg/mp</v>
      </c>
      <c r="D29" s="50" t="str">
        <f>VLOOKUP($B29,'[1]Preturi Unice Collini'!$B:$F,3,FALSE)</f>
        <v>mp</v>
      </c>
      <c r="E29" s="62">
        <v>3474</v>
      </c>
      <c r="F29" s="52"/>
      <c r="G29" s="53">
        <f t="shared" si="2"/>
        <v>0</v>
      </c>
    </row>
    <row r="30" spans="1:7" ht="28.5">
      <c r="A30" s="47">
        <v>16</v>
      </c>
      <c r="B30" s="48" t="s">
        <v>110</v>
      </c>
      <c r="C30" s="49" t="str">
        <f>VLOOKUP($B30,'[1]Preturi Unice Collini'!$B:$F,2,FALSE)</f>
        <v>Amorsare cu emulsie cationica cu rupere rapida cu 0,9 kg/mp</v>
      </c>
      <c r="D30" s="50" t="str">
        <f>VLOOKUP($B30,'[1]Preturi Unice Collini'!$B:$F,3,FALSE)</f>
        <v>mp</v>
      </c>
      <c r="E30" s="62">
        <v>3578</v>
      </c>
      <c r="F30" s="52"/>
      <c r="G30" s="53">
        <f t="shared" si="2"/>
        <v>0</v>
      </c>
    </row>
    <row r="31" spans="1:7" ht="15">
      <c r="A31" s="88"/>
      <c r="B31" s="94"/>
      <c r="C31" s="92" t="s">
        <v>137</v>
      </c>
      <c r="D31" s="89"/>
      <c r="E31" s="61"/>
      <c r="F31" s="51"/>
      <c r="G31" s="91"/>
    </row>
    <row r="32" spans="1:7">
      <c r="A32" s="47">
        <v>17</v>
      </c>
      <c r="B32" s="48" t="s">
        <v>115</v>
      </c>
      <c r="C32" s="49" t="str">
        <f>VLOOKUP($B32,'[1]Preturi Unice Collini'!$B:$F,2,FALSE)</f>
        <v>Santuri din beton monolit pe fundatie nisip</v>
      </c>
      <c r="D32" s="50" t="str">
        <f>VLOOKUP($B32,'[1]Preturi Unice Collini'!$B:$F,3,FALSE)</f>
        <v>m</v>
      </c>
      <c r="E32" s="62">
        <v>910</v>
      </c>
      <c r="F32" s="52"/>
      <c r="G32" s="53">
        <f t="shared" ref="G32:G34" si="3">E32*F32</f>
        <v>0</v>
      </c>
    </row>
    <row r="33" spans="1:7">
      <c r="A33" s="47">
        <v>18</v>
      </c>
      <c r="B33" s="48" t="s">
        <v>116</v>
      </c>
      <c r="C33" s="49" t="str">
        <f>VLOOKUP($B33,'[1]Preturi Unice Collini'!$B:$F,2,FALSE)</f>
        <v>Rigola de acostament</v>
      </c>
      <c r="D33" s="50" t="str">
        <f>VLOOKUP($B33,'[1]Preturi Unice Collini'!$B:$F,3,FALSE)</f>
        <v>m</v>
      </c>
      <c r="E33" s="62">
        <v>400</v>
      </c>
      <c r="F33" s="52"/>
      <c r="G33" s="53">
        <f t="shared" si="3"/>
        <v>0</v>
      </c>
    </row>
    <row r="34" spans="1:7">
      <c r="A34" s="47">
        <v>19</v>
      </c>
      <c r="B34" s="48" t="s">
        <v>117</v>
      </c>
      <c r="C34" s="49" t="str">
        <f>VLOOKUP($B34,'[1]Preturi Unice Collini'!$B:$F,2,FALSE)</f>
        <v>Casiuri pe taluz</v>
      </c>
      <c r="D34" s="50" t="str">
        <f>VLOOKUP($B34,'[1]Preturi Unice Collini'!$B:$F,3,FALSE)</f>
        <v>m</v>
      </c>
      <c r="E34" s="62">
        <v>50</v>
      </c>
      <c r="F34" s="52"/>
      <c r="G34" s="53">
        <f t="shared" si="3"/>
        <v>0</v>
      </c>
    </row>
    <row r="35" spans="1:7" ht="15">
      <c r="A35" s="88"/>
      <c r="B35" s="94"/>
      <c r="C35" s="92" t="s">
        <v>141</v>
      </c>
      <c r="D35" s="89"/>
      <c r="E35" s="61"/>
      <c r="F35" s="51"/>
      <c r="G35" s="91"/>
    </row>
    <row r="36" spans="1:7" ht="71.25">
      <c r="A36" s="47">
        <v>20</v>
      </c>
      <c r="B36" s="48" t="s">
        <v>142</v>
      </c>
      <c r="C36" s="49" t="str">
        <f>VLOOKUP($B36,'[1]Preturi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36" s="50" t="str">
        <f>VLOOKUP($B36,'[1]Preturi Unice Collini'!$B:$F,3,FALSE)</f>
        <v>km</v>
      </c>
      <c r="E36" s="62">
        <v>0.52</v>
      </c>
      <c r="F36" s="52"/>
      <c r="G36" s="53">
        <f t="shared" ref="G36:G39" si="4">E36*F36</f>
        <v>0</v>
      </c>
    </row>
    <row r="37" spans="1:7" ht="28.5">
      <c r="A37" s="47">
        <v>21</v>
      </c>
      <c r="B37" s="48" t="s">
        <v>143</v>
      </c>
      <c r="C37" s="49" t="str">
        <f>VLOOKUP($B37,'[1]Preturi Unice Collini'!$B:$F,2,FALSE)</f>
        <v>Marcajul longitudinal 15 cm latime</v>
      </c>
      <c r="D37" s="93" t="str">
        <f>VLOOKUP($B37,'[1]Preturi Unice Collini'!$B:$F,3,FALSE)</f>
        <v>km ech</v>
      </c>
      <c r="E37" s="62">
        <v>1.44</v>
      </c>
      <c r="F37" s="52"/>
      <c r="G37" s="53">
        <f t="shared" si="4"/>
        <v>0</v>
      </c>
    </row>
    <row r="38" spans="1:7" ht="28.5">
      <c r="A38" s="47">
        <v>22</v>
      </c>
      <c r="B38" s="48" t="s">
        <v>150</v>
      </c>
      <c r="C38" s="49" t="str">
        <f>VLOOKUP($B38,'[1]Preturi Unice Collini'!$B:$F,2,FALSE)</f>
        <v>Ansamblu ondulat reflectorizant pt parapete (folie reflectorizanta)</v>
      </c>
      <c r="D38" s="50" t="str">
        <f>VLOOKUP($B38,'[1]Preturi Unice Collini'!$B:$F,3,FALSE)</f>
        <v>buc</v>
      </c>
      <c r="E38" s="62">
        <v>78</v>
      </c>
      <c r="F38" s="52"/>
      <c r="G38" s="53">
        <f t="shared" si="4"/>
        <v>0</v>
      </c>
    </row>
    <row r="39" spans="1:7">
      <c r="A39" s="47">
        <v>23</v>
      </c>
      <c r="B39" s="48" t="s">
        <v>151</v>
      </c>
      <c r="C39" s="49" t="str">
        <f>VLOOKUP($B39,'[1]Preturi Unice Collini'!$B:$F,2,FALSE)</f>
        <v>Procurare si montare indicatoare rutiere</v>
      </c>
      <c r="D39" s="50" t="str">
        <f>VLOOKUP($B39,'[1]Preturi Unice Collini'!$B:$F,3,FALSE)</f>
        <v>buc</v>
      </c>
      <c r="E39" s="62">
        <v>12</v>
      </c>
      <c r="F39" s="52"/>
      <c r="G39" s="53">
        <f t="shared" si="4"/>
        <v>0</v>
      </c>
    </row>
    <row r="40" spans="1:7" ht="15">
      <c r="A40" s="88"/>
      <c r="B40" s="94"/>
      <c r="C40" s="92" t="s">
        <v>146</v>
      </c>
      <c r="D40" s="89"/>
      <c r="E40" s="61"/>
      <c r="F40" s="51"/>
      <c r="G40" s="91"/>
    </row>
    <row r="41" spans="1:7" ht="28.5">
      <c r="A41" s="47">
        <v>24</v>
      </c>
      <c r="B41" s="48" t="s">
        <v>113</v>
      </c>
      <c r="C41" s="49" t="str">
        <f>VLOOKUP($B41,'[1]Preturi Unice Collini'!$B:$F,2,FALSE)</f>
        <v>Parapet metalic  zincat pe fundatii izolate -  cu lisa compusa tip greu , nivel protectie H2</v>
      </c>
      <c r="D41" s="50" t="str">
        <f>VLOOKUP($B41,'[1]Preturi Unice Collini'!$B:$F,3,FALSE)</f>
        <v>m</v>
      </c>
      <c r="E41" s="62">
        <v>466</v>
      </c>
      <c r="F41" s="52"/>
      <c r="G41" s="53">
        <f t="shared" ref="G41" si="5">E41*F41</f>
        <v>0</v>
      </c>
    </row>
    <row r="42" spans="1:7" ht="8.4499999999999993" customHeight="1" thickBot="1">
      <c r="A42" s="55"/>
      <c r="B42" s="56"/>
      <c r="C42" s="56"/>
      <c r="D42" s="57"/>
      <c r="E42" s="58"/>
      <c r="F42" s="58"/>
      <c r="G42" s="59"/>
    </row>
    <row r="43" spans="1:7" ht="30" customHeight="1" thickTop="1" thickBot="1">
      <c r="A43" s="144" t="s">
        <v>445</v>
      </c>
      <c r="B43" s="145"/>
      <c r="C43" s="145"/>
      <c r="D43" s="145"/>
      <c r="E43" s="145"/>
      <c r="F43" s="146"/>
      <c r="G43" s="60">
        <f>SUM(G12:G42)</f>
        <v>0</v>
      </c>
    </row>
    <row r="44" spans="1:7" ht="15" thickTop="1"/>
    <row r="45" spans="1:7">
      <c r="A45" s="39" t="s">
        <v>436</v>
      </c>
    </row>
    <row r="46" spans="1:7">
      <c r="A46" s="39" t="s">
        <v>437</v>
      </c>
    </row>
    <row r="48" spans="1:7" ht="15">
      <c r="B48" s="42" t="s">
        <v>431</v>
      </c>
      <c r="G48" s="42" t="s">
        <v>444</v>
      </c>
    </row>
  </sheetData>
  <sheetProtection sheet="1" objects="1" scenarios="1"/>
  <autoFilter ref="A11:G41"/>
  <mergeCells count="9">
    <mergeCell ref="A43:F43"/>
    <mergeCell ref="A5:G5"/>
    <mergeCell ref="A9:A10"/>
    <mergeCell ref="B9:B10"/>
    <mergeCell ref="C9:C10"/>
    <mergeCell ref="D9:D10"/>
    <mergeCell ref="E9:E10"/>
    <mergeCell ref="F9:F10"/>
    <mergeCell ref="G9:G10"/>
  </mergeCells>
  <conditionalFormatting sqref="B18">
    <cfRule type="duplicateValues" dxfId="35" priority="1"/>
  </conditionalFormatting>
  <pageMargins left="0.59055118110236227" right="0.23622047244094491" top="0.51181102362204722" bottom="0.55118110236220474" header="0.31496062992125984" footer="0.23622047244094491"/>
  <pageSetup paperSize="9" scale="82" orientation="portrait" horizontalDpi="1200" verticalDpi="1200" r:id="rId1"/>
</worksheet>
</file>

<file path=xl/worksheets/sheet13.xml><?xml version="1.0" encoding="utf-8"?>
<worksheet xmlns="http://schemas.openxmlformats.org/spreadsheetml/2006/main" xmlns:r="http://schemas.openxmlformats.org/officeDocument/2006/relationships">
  <sheetPr codeName="Sheet19"/>
  <dimension ref="A1:G59"/>
  <sheetViews>
    <sheetView view="pageBreakPreview" zoomScale="80" zoomScaleSheetLayoutView="80" workbookViewId="0">
      <selection activeCell="E13" sqref="E13:E52"/>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7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0" customHeight="1">
      <c r="A5" s="157" t="s">
        <v>153</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2.2999999999999998</v>
      </c>
      <c r="F13" s="52"/>
      <c r="G13" s="53">
        <f t="shared" ref="G13:G17" si="0">E13*F13</f>
        <v>0</v>
      </c>
    </row>
    <row r="14" spans="1:7">
      <c r="A14" s="47">
        <v>2</v>
      </c>
      <c r="B14" s="48" t="s">
        <v>127</v>
      </c>
      <c r="C14" s="49" t="str">
        <f>VLOOKUP($B14,'[1]Preturi Unice Collini'!$B:$F,2,FALSE)</f>
        <v>Curatarea de frunze si crengi</v>
      </c>
      <c r="D14" s="50" t="str">
        <f>VLOOKUP($B14,'[1]Preturi Unice Collini'!$B:$F,3,FALSE)</f>
        <v>mp</v>
      </c>
      <c r="E14" s="62">
        <v>23260</v>
      </c>
      <c r="F14" s="52"/>
      <c r="G14" s="53">
        <f t="shared" si="0"/>
        <v>0</v>
      </c>
    </row>
    <row r="15" spans="1:7">
      <c r="A15" s="47">
        <v>3</v>
      </c>
      <c r="B15" s="48" t="s">
        <v>93</v>
      </c>
      <c r="C15" s="49" t="str">
        <f>VLOOKUP($B15,'[1]Preturi Unice Collini'!$B:$F,2,FALSE)</f>
        <v>Curatarea de tufisuri si arbusti</v>
      </c>
      <c r="D15" s="50" t="str">
        <f>VLOOKUP($B15,'[1]Preturi Unice Collini'!$B:$F,3,FALSE)</f>
        <v>mp</v>
      </c>
      <c r="E15" s="62">
        <v>13000</v>
      </c>
      <c r="F15" s="52"/>
      <c r="G15" s="53">
        <f t="shared" si="0"/>
        <v>0</v>
      </c>
    </row>
    <row r="16" spans="1:7">
      <c r="A16" s="47">
        <v>4</v>
      </c>
      <c r="B16" s="48" t="s">
        <v>94</v>
      </c>
      <c r="C16" s="49" t="str">
        <f>VLOOKUP($B16,'[1]Preturi Unice Collini'!$B:$F,2,FALSE)</f>
        <v>Taierea arborilor</v>
      </c>
      <c r="D16" s="50" t="str">
        <f>VLOOKUP($B16,'[1]Preturi Unice Collini'!$B:$F,3,FALSE)</f>
        <v>buc</v>
      </c>
      <c r="E16" s="62">
        <v>30</v>
      </c>
      <c r="F16" s="52"/>
      <c r="G16" s="53">
        <f t="shared" si="0"/>
        <v>0</v>
      </c>
    </row>
    <row r="17" spans="1:7">
      <c r="A17" s="47">
        <v>5</v>
      </c>
      <c r="B17" s="48" t="s">
        <v>95</v>
      </c>
      <c r="C17" s="49" t="str">
        <f>VLOOKUP($B17,'[1]Preturi Unice Collini'!$B:$F,2,FALSE)</f>
        <v>Scoaterea radacinilor arborilor</v>
      </c>
      <c r="D17" s="50" t="str">
        <f>VLOOKUP($B17,'[1]Preturi Unice Collini'!$B:$F,3,FALSE)</f>
        <v>buc</v>
      </c>
      <c r="E17" s="62">
        <v>30</v>
      </c>
      <c r="F17" s="52"/>
      <c r="G17" s="53">
        <f t="shared" si="0"/>
        <v>0</v>
      </c>
    </row>
    <row r="18" spans="1:7" ht="15">
      <c r="A18" s="88"/>
      <c r="B18" s="94"/>
      <c r="C18" s="92" t="s">
        <v>128</v>
      </c>
      <c r="D18" s="89"/>
      <c r="E18" s="61"/>
      <c r="F18" s="51"/>
      <c r="G18" s="91"/>
    </row>
    <row r="19" spans="1:7">
      <c r="A19" s="47">
        <v>6</v>
      </c>
      <c r="B19" s="48" t="s">
        <v>96</v>
      </c>
      <c r="C19" s="49" t="str">
        <f>VLOOKUP($B19,'[1]Preturi Unice Collini'!$B:$F,2,FALSE)</f>
        <v>Decapare si  depozitare pamant vegetal</v>
      </c>
      <c r="D19" s="50" t="str">
        <f>VLOOKUP($B19,'[1]Preturi Unice Collini'!$B:$F,3,FALSE)</f>
        <v>mc</v>
      </c>
      <c r="E19" s="62">
        <v>1300</v>
      </c>
      <c r="F19" s="52"/>
      <c r="G19" s="53">
        <f t="shared" ref="G19:G24" si="1">E19*F19</f>
        <v>0</v>
      </c>
    </row>
    <row r="20" spans="1:7">
      <c r="A20" s="47">
        <v>7</v>
      </c>
      <c r="B20" s="48" t="s">
        <v>97</v>
      </c>
      <c r="C20" s="49" t="str">
        <f>VLOOKUP($B20,'[1]Preturi Unice Collini'!$B:$F,2,FALSE)</f>
        <v>Umpluturi de pamant din groapa de imprumut</v>
      </c>
      <c r="D20" s="50" t="str">
        <f>VLOOKUP($B20,'[1]Preturi Unice Collini'!$B:$F,3,FALSE)</f>
        <v>mc</v>
      </c>
      <c r="E20" s="62">
        <v>3000</v>
      </c>
      <c r="F20" s="52"/>
      <c r="G20" s="53">
        <f t="shared" si="1"/>
        <v>0</v>
      </c>
    </row>
    <row r="21" spans="1:7">
      <c r="A21" s="47">
        <v>8</v>
      </c>
      <c r="B21" s="48" t="s">
        <v>130</v>
      </c>
      <c r="C21" s="49" t="str">
        <f>VLOOKUP($B21,'[1]Preturi Unice Collini'!$B:$F,2,FALSE)</f>
        <v>Sapatura in teren necorespunzator</v>
      </c>
      <c r="D21" s="50" t="str">
        <f>VLOOKUP($B21,'[1]Preturi Unice Collini'!$B:$F,3,FALSE)</f>
        <v>mc</v>
      </c>
      <c r="E21" s="62">
        <v>450</v>
      </c>
      <c r="F21" s="52"/>
      <c r="G21" s="53">
        <f t="shared" si="1"/>
        <v>0</v>
      </c>
    </row>
    <row r="22" spans="1:7">
      <c r="A22" s="47">
        <v>9</v>
      </c>
      <c r="B22" s="48" t="s">
        <v>99</v>
      </c>
      <c r="C22" s="49" t="str">
        <f>VLOOKUP($B22,'[1]Preturi Unice Collini'!$B:$F,2,FALSE)</f>
        <v>Sapatura in debleu</v>
      </c>
      <c r="D22" s="50" t="str">
        <f>VLOOKUP($B22,'[1]Preturi Unice Collini'!$B:$F,3,FALSE)</f>
        <v>mc</v>
      </c>
      <c r="E22" s="62">
        <v>1000</v>
      </c>
      <c r="F22" s="52"/>
      <c r="G22" s="53">
        <f t="shared" si="1"/>
        <v>0</v>
      </c>
    </row>
    <row r="23" spans="1:7">
      <c r="A23" s="47">
        <v>10</v>
      </c>
      <c r="B23" s="48" t="s">
        <v>102</v>
      </c>
      <c r="C23" s="49" t="str">
        <f>VLOOKUP($B23,'[1]Preturi Unice Collini'!$B:$F,2,FALSE)</f>
        <v>Nivelare si compactare pat drum</v>
      </c>
      <c r="D23" s="50" t="str">
        <f>VLOOKUP($B23,'[1]Preturi Unice Collini'!$B:$F,3,FALSE)</f>
        <v>mp</v>
      </c>
      <c r="E23" s="62">
        <v>3000</v>
      </c>
      <c r="F23" s="52"/>
      <c r="G23" s="53">
        <f t="shared" si="1"/>
        <v>0</v>
      </c>
    </row>
    <row r="24" spans="1:7">
      <c r="A24" s="47">
        <v>11</v>
      </c>
      <c r="B24" s="48" t="s">
        <v>101</v>
      </c>
      <c r="C24" s="49" t="str">
        <f>VLOOKUP($B24,'[1]Preturi Unice Collini'!$B:$F,2,FALSE)</f>
        <v>Imbracare taluz terasament cu pamant vegetal</v>
      </c>
      <c r="D24" s="50" t="str">
        <f>VLOOKUP($B24,'[1]Preturi Unice Collini'!$B:$F,3,FALSE)</f>
        <v>mc</v>
      </c>
      <c r="E24" s="62">
        <v>1742</v>
      </c>
      <c r="F24" s="52"/>
      <c r="G24" s="53">
        <f t="shared" si="1"/>
        <v>0</v>
      </c>
    </row>
    <row r="25" spans="1:7" ht="15">
      <c r="A25" s="88"/>
      <c r="B25" s="94"/>
      <c r="C25" s="92" t="s">
        <v>131</v>
      </c>
      <c r="D25" s="89"/>
      <c r="E25" s="61"/>
      <c r="F25" s="51"/>
      <c r="G25" s="91"/>
    </row>
    <row r="26" spans="1:7">
      <c r="A26" s="47">
        <v>12</v>
      </c>
      <c r="B26" s="48" t="s">
        <v>108</v>
      </c>
      <c r="C26" s="49" t="str">
        <f>VLOOKUP($B26,'[1]Preturi Unice Collini'!$B:$F,2,FALSE)</f>
        <v>Strat de uzura tip MASF 16,  4 cm, cu fibre</v>
      </c>
      <c r="D26" s="50" t="str">
        <f>VLOOKUP($B26,'[1]Preturi Unice Collini'!$B:$F,3,FALSE)</f>
        <v>mp</v>
      </c>
      <c r="E26" s="62">
        <v>15306</v>
      </c>
      <c r="F26" s="52"/>
      <c r="G26" s="53">
        <f t="shared" ref="G26:G42" si="2">E26*F26</f>
        <v>0</v>
      </c>
    </row>
    <row r="27" spans="1:7">
      <c r="A27" s="47">
        <v>13</v>
      </c>
      <c r="B27" s="48" t="s">
        <v>107</v>
      </c>
      <c r="C27" s="49" t="str">
        <f>VLOOKUP($B27,'[1]Preturi Unice Collini'!$B:$F,2,FALSE)</f>
        <v>Binder in strat de legatura tip BAD25m</v>
      </c>
      <c r="D27" s="50" t="str">
        <f>VLOOKUP($B27,'[1]Preturi Unice Collini'!$B:$F,3,FALSE)</f>
        <v>t</v>
      </c>
      <c r="E27" s="62">
        <v>2250</v>
      </c>
      <c r="F27" s="52"/>
      <c r="G27" s="53">
        <f t="shared" si="2"/>
        <v>0</v>
      </c>
    </row>
    <row r="28" spans="1:7">
      <c r="A28" s="47">
        <v>14</v>
      </c>
      <c r="B28" s="48" t="s">
        <v>106</v>
      </c>
      <c r="C28" s="49" t="str">
        <f>VLOOKUP($B28,'[1]Preturi Unice Collini'!$B:$F,2,FALSE)</f>
        <v>Mixtura in strat de baza tip AB2</v>
      </c>
      <c r="D28" s="50" t="str">
        <f>VLOOKUP($B28,'[1]Preturi Unice Collini'!$B:$F,3,FALSE)</f>
        <v>t</v>
      </c>
      <c r="E28" s="62">
        <v>2864</v>
      </c>
      <c r="F28" s="52"/>
      <c r="G28" s="53">
        <f t="shared" si="2"/>
        <v>0</v>
      </c>
    </row>
    <row r="29" spans="1:7" ht="28.5">
      <c r="A29" s="47">
        <v>15</v>
      </c>
      <c r="B29" s="48" t="s">
        <v>105</v>
      </c>
      <c r="C29" s="49" t="str">
        <f>VLOOKUP($B29,'[1]Preturi Unice Collini'!$B:$F,2,FALSE)</f>
        <v>Strat superior de fundatie din piatra sparta amestec optimal</v>
      </c>
      <c r="D29" s="50" t="str">
        <f>VLOOKUP($B29,'[1]Preturi Unice Collini'!$B:$F,3,FALSE)</f>
        <v>mc</v>
      </c>
      <c r="E29" s="62">
        <v>3200</v>
      </c>
      <c r="F29" s="52"/>
      <c r="G29" s="53">
        <f t="shared" si="2"/>
        <v>0</v>
      </c>
    </row>
    <row r="30" spans="1:7">
      <c r="A30" s="47">
        <v>16</v>
      </c>
      <c r="B30" s="48" t="s">
        <v>104</v>
      </c>
      <c r="C30" s="49" t="str">
        <f>VLOOKUP($B30,'[1]Preturi Unice Collini'!$B:$F,2,FALSE)</f>
        <v>Strat inferior de fundatie din balast</v>
      </c>
      <c r="D30" s="50" t="str">
        <f>VLOOKUP($B30,'[1]Preturi Unice Collini'!$B:$F,3,FALSE)</f>
        <v>mc</v>
      </c>
      <c r="E30" s="62">
        <v>2455</v>
      </c>
      <c r="F30" s="52"/>
      <c r="G30" s="53">
        <f t="shared" si="2"/>
        <v>0</v>
      </c>
    </row>
    <row r="31" spans="1:7">
      <c r="A31" s="47">
        <v>17</v>
      </c>
      <c r="B31" s="48" t="s">
        <v>103</v>
      </c>
      <c r="C31" s="49" t="str">
        <f>VLOOKUP($B31,'[1]Preturi Unice Collini'!$B:$F,2,FALSE)</f>
        <v>Strat de forma din materiale granulare</v>
      </c>
      <c r="D31" s="50" t="str">
        <f>VLOOKUP($B31,'[1]Preturi Unice Collini'!$B:$F,3,FALSE)</f>
        <v>mc</v>
      </c>
      <c r="E31" s="62">
        <v>1575</v>
      </c>
      <c r="F31" s="52"/>
      <c r="G31" s="53">
        <f t="shared" si="2"/>
        <v>0</v>
      </c>
    </row>
    <row r="32" spans="1:7" ht="28.5">
      <c r="A32" s="47">
        <v>18</v>
      </c>
      <c r="B32" s="48" t="s">
        <v>109</v>
      </c>
      <c r="C32" s="49" t="str">
        <f>VLOOKUP($B32,'[1]Preturi Unice Collini'!$B:$F,2,FALSE)</f>
        <v>Amorsare cu emulsie cationica cu rupere rapida cu 0,6 kg/mp</v>
      </c>
      <c r="D32" s="50" t="str">
        <f>VLOOKUP($B32,'[1]Preturi Unice Collini'!$B:$F,3,FALSE)</f>
        <v>mp</v>
      </c>
      <c r="E32" s="62">
        <v>32640</v>
      </c>
      <c r="F32" s="52"/>
      <c r="G32" s="53">
        <f t="shared" si="2"/>
        <v>0</v>
      </c>
    </row>
    <row r="33" spans="1:7" ht="28.5">
      <c r="A33" s="47">
        <v>19</v>
      </c>
      <c r="B33" s="48" t="s">
        <v>110</v>
      </c>
      <c r="C33" s="49" t="str">
        <f>VLOOKUP($B33,'[1]Preturi Unice Collini'!$B:$F,2,FALSE)</f>
        <v>Amorsare cu emulsie cationica cu rupere rapida cu 0,9 kg/mp</v>
      </c>
      <c r="D33" s="50" t="str">
        <f>VLOOKUP($B33,'[1]Preturi Unice Collini'!$B:$F,3,FALSE)</f>
        <v>mp</v>
      </c>
      <c r="E33" s="62">
        <v>16500</v>
      </c>
      <c r="F33" s="52"/>
      <c r="G33" s="53">
        <f t="shared" si="2"/>
        <v>0</v>
      </c>
    </row>
    <row r="34" spans="1:7">
      <c r="A34" s="47">
        <v>20</v>
      </c>
      <c r="B34" s="48" t="s">
        <v>100</v>
      </c>
      <c r="C34" s="49" t="str">
        <f>VLOOKUP($B34,'[1]Preturi Unice Collini'!$B:$F,2,FALSE)</f>
        <v>Desfacere structura rutiera existenta</v>
      </c>
      <c r="D34" s="50" t="str">
        <f>VLOOKUP($B34,'[1]Preturi Unice Collini'!$B:$F,3,FALSE)</f>
        <v>mc</v>
      </c>
      <c r="E34" s="62">
        <v>320</v>
      </c>
      <c r="F34" s="52"/>
      <c r="G34" s="53">
        <f t="shared" si="2"/>
        <v>0</v>
      </c>
    </row>
    <row r="35" spans="1:7">
      <c r="A35" s="47">
        <v>21</v>
      </c>
      <c r="B35" s="48" t="s">
        <v>132</v>
      </c>
      <c r="C35" s="49" t="str">
        <f>VLOOKUP($B35,'[1]Preturi Unice Collini'!$B:$F,2,FALSE)</f>
        <v>Frezarea asfalt  existent, pe h &lt; 6 cm</v>
      </c>
      <c r="D35" s="50" t="str">
        <f>VLOOKUP($B35,'[1]Preturi Unice Collini'!$B:$F,3,FALSE)</f>
        <v>mp</v>
      </c>
      <c r="E35" s="62">
        <v>1500</v>
      </c>
      <c r="F35" s="52"/>
      <c r="G35" s="53">
        <f t="shared" si="2"/>
        <v>0</v>
      </c>
    </row>
    <row r="36" spans="1:7">
      <c r="A36" s="47">
        <v>22</v>
      </c>
      <c r="B36" s="48" t="s">
        <v>133</v>
      </c>
      <c r="C36" s="49" t="str">
        <f>VLOOKUP($B36,'[1]Preturi Unice Collini'!$B:$F,2,FALSE)</f>
        <v>Trotuare cu latimea de 1,00 m incadrate de borduri</v>
      </c>
      <c r="D36" s="50" t="str">
        <f>VLOOKUP($B36,'[1]Preturi Unice Collini'!$B:$F,3,FALSE)</f>
        <v>mp</v>
      </c>
      <c r="E36" s="62">
        <v>425</v>
      </c>
      <c r="F36" s="52"/>
      <c r="G36" s="53">
        <f t="shared" si="2"/>
        <v>0</v>
      </c>
    </row>
    <row r="37" spans="1:7">
      <c r="A37" s="47">
        <v>23</v>
      </c>
      <c r="B37" s="48" t="s">
        <v>134</v>
      </c>
      <c r="C37" s="49" t="str">
        <f>VLOOKUP($B37,'[1]Preturi Unice Collini'!$B:$F,2,FALSE)</f>
        <v>Structura rutiera cu pavele autoblocante</v>
      </c>
      <c r="D37" s="50" t="str">
        <f>VLOOKUP($B37,'[1]Preturi Unice Collini'!$B:$F,3,FALSE)</f>
        <v>mp</v>
      </c>
      <c r="E37" s="62">
        <v>300</v>
      </c>
      <c r="F37" s="52"/>
      <c r="G37" s="53">
        <f t="shared" si="2"/>
        <v>0</v>
      </c>
    </row>
    <row r="38" spans="1:7">
      <c r="A38" s="47">
        <v>24</v>
      </c>
      <c r="B38" s="48" t="s">
        <v>135</v>
      </c>
      <c r="C38" s="49" t="str">
        <f>VLOOKUP($B38,'[1]Preturi Unice Collini'!$B:$F,2,FALSE)</f>
        <v>Borduri prefabricate beton 10 x 15 cm</v>
      </c>
      <c r="D38" s="50" t="str">
        <f>VLOOKUP($B38,'[1]Preturi Unice Collini'!$B:$F,3,FALSE)</f>
        <v>m</v>
      </c>
      <c r="E38" s="62">
        <v>120</v>
      </c>
      <c r="F38" s="52"/>
      <c r="G38" s="53">
        <f t="shared" si="2"/>
        <v>0</v>
      </c>
    </row>
    <row r="39" spans="1:7">
      <c r="A39" s="47">
        <v>25</v>
      </c>
      <c r="B39" s="48" t="s">
        <v>136</v>
      </c>
      <c r="C39" s="49" t="str">
        <f>VLOOKUP($B39,'[1]Preturi Unice Collini'!$B:$F,2,FALSE)</f>
        <v>Borduri prefabricate beton 20 x 25 cm</v>
      </c>
      <c r="D39" s="50" t="str">
        <f>VLOOKUP($B39,'[1]Preturi Unice Collini'!$B:$F,3,FALSE)</f>
        <v>m</v>
      </c>
      <c r="E39" s="62">
        <v>345</v>
      </c>
      <c r="F39" s="52"/>
      <c r="G39" s="53">
        <f t="shared" si="2"/>
        <v>0</v>
      </c>
    </row>
    <row r="40" spans="1:7">
      <c r="A40" s="47">
        <v>26</v>
      </c>
      <c r="B40" s="48" t="s">
        <v>152</v>
      </c>
      <c r="C40" s="49" t="str">
        <f>VLOOKUP($B40,'[1]Preturi Unice Collini'!$B:$F,2,FALSE)</f>
        <v>Trotuare cu latimea de 0.65 m incadrate de borduri</v>
      </c>
      <c r="D40" s="50" t="str">
        <f>VLOOKUP($B40,'[1]Preturi Unice Collini'!$B:$F,3,FALSE)</f>
        <v>mp</v>
      </c>
      <c r="E40" s="62">
        <v>200</v>
      </c>
      <c r="F40" s="52"/>
      <c r="G40" s="53">
        <f t="shared" si="2"/>
        <v>0</v>
      </c>
    </row>
    <row r="41" spans="1:7">
      <c r="A41" s="47">
        <v>27</v>
      </c>
      <c r="B41" s="48" t="s">
        <v>147</v>
      </c>
      <c r="C41" s="49" t="str">
        <f>VLOOKUP($B41,'[1]Preturi Unice Collini'!$B:$F,2,FALSE)</f>
        <v>Parapet metalic pietonal</v>
      </c>
      <c r="D41" s="50" t="str">
        <f>VLOOKUP($B41,'[1]Preturi Unice Collini'!$B:$F,3,FALSE)</f>
        <v>m</v>
      </c>
      <c r="E41" s="62">
        <v>600</v>
      </c>
      <c r="F41" s="52"/>
      <c r="G41" s="53">
        <f t="shared" si="2"/>
        <v>0</v>
      </c>
    </row>
    <row r="42" spans="1:7">
      <c r="A42" s="47">
        <v>28</v>
      </c>
      <c r="B42" s="48" t="s">
        <v>432</v>
      </c>
      <c r="C42" s="49" t="s">
        <v>433</v>
      </c>
      <c r="D42" s="50" t="s">
        <v>328</v>
      </c>
      <c r="E42" s="62">
        <v>1130</v>
      </c>
      <c r="F42" s="52"/>
      <c r="G42" s="53">
        <f t="shared" si="2"/>
        <v>0</v>
      </c>
    </row>
    <row r="43" spans="1:7" ht="15">
      <c r="A43" s="88"/>
      <c r="B43" s="94"/>
      <c r="C43" s="92" t="s">
        <v>137</v>
      </c>
      <c r="D43" s="89"/>
      <c r="E43" s="61"/>
      <c r="F43" s="51"/>
      <c r="G43" s="91"/>
    </row>
    <row r="44" spans="1:7">
      <c r="A44" s="47">
        <v>29</v>
      </c>
      <c r="B44" s="48" t="s">
        <v>115</v>
      </c>
      <c r="C44" s="49" t="str">
        <f>VLOOKUP($B44,'[1]Preturi Unice Collini'!$B:$F,2,FALSE)</f>
        <v>Santuri din beton monolit pe fundatie nisip</v>
      </c>
      <c r="D44" s="50" t="str">
        <f>VLOOKUP($B44,'[1]Preturi Unice Collini'!$B:$F,3,FALSE)</f>
        <v>m</v>
      </c>
      <c r="E44" s="62">
        <v>670</v>
      </c>
      <c r="F44" s="52"/>
      <c r="G44" s="53">
        <f t="shared" ref="G44:G45" si="3">E44*F44</f>
        <v>0</v>
      </c>
    </row>
    <row r="45" spans="1:7" ht="28.5">
      <c r="A45" s="47">
        <v>30</v>
      </c>
      <c r="B45" s="48" t="s">
        <v>140</v>
      </c>
      <c r="C45" s="49" t="str">
        <f>VLOOKUP($B45,'[1]Preturi Unice Collini'!$B:$F,2,FALSE)</f>
        <v>Rigole dreptunghiulare din beton monolite cu placute carosabile</v>
      </c>
      <c r="D45" s="50" t="str">
        <f>VLOOKUP($B45,'[1]Preturi Unice Collini'!$B:$F,3,FALSE)</f>
        <v>m</v>
      </c>
      <c r="E45" s="62">
        <v>400</v>
      </c>
      <c r="F45" s="52"/>
      <c r="G45" s="53">
        <f t="shared" si="3"/>
        <v>0</v>
      </c>
    </row>
    <row r="46" spans="1:7" ht="15">
      <c r="A46" s="88"/>
      <c r="B46" s="94"/>
      <c r="C46" s="92" t="s">
        <v>141</v>
      </c>
      <c r="D46" s="89"/>
      <c r="E46" s="61"/>
      <c r="F46" s="51"/>
      <c r="G46" s="91"/>
    </row>
    <row r="47" spans="1:7" ht="71.25">
      <c r="A47" s="47">
        <v>31</v>
      </c>
      <c r="B47" s="48" t="s">
        <v>142</v>
      </c>
      <c r="C47" s="49" t="str">
        <f>VLOOKUP($B47,'[1]Preturi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47" s="50" t="str">
        <f>VLOOKUP($B47,'[1]Preturi Unice Collini'!$B:$F,3,FALSE)</f>
        <v>km</v>
      </c>
      <c r="E47" s="62">
        <v>0.4</v>
      </c>
      <c r="F47" s="52"/>
      <c r="G47" s="53">
        <f t="shared" ref="G47:G49" si="4">E47*F47</f>
        <v>0</v>
      </c>
    </row>
    <row r="48" spans="1:7" ht="28.5">
      <c r="A48" s="47">
        <v>32</v>
      </c>
      <c r="B48" s="48" t="s">
        <v>143</v>
      </c>
      <c r="C48" s="49" t="str">
        <f>VLOOKUP($B48,'[1]Preturi Unice Collini'!$B:$F,2,FALSE)</f>
        <v>Marcajul longitudinal 15 cm latime</v>
      </c>
      <c r="D48" s="93" t="str">
        <f>VLOOKUP($B48,'[1]Preturi Unice Collini'!$B:$F,3,FALSE)</f>
        <v>km ech</v>
      </c>
      <c r="E48" s="62">
        <v>1</v>
      </c>
      <c r="F48" s="52"/>
      <c r="G48" s="53">
        <f t="shared" si="4"/>
        <v>0</v>
      </c>
    </row>
    <row r="49" spans="1:7" ht="28.5">
      <c r="A49" s="47">
        <v>33</v>
      </c>
      <c r="B49" s="48" t="s">
        <v>150</v>
      </c>
      <c r="C49" s="49" t="str">
        <f>VLOOKUP($B49,'[1]Preturi Unice Collini'!$B:$F,2,FALSE)</f>
        <v>Ansamblu ondulat reflectorizant pt parapete (folie reflectorizanta)</v>
      </c>
      <c r="D49" s="50" t="str">
        <f>VLOOKUP($B49,'[1]Preturi Unice Collini'!$B:$F,3,FALSE)</f>
        <v>buc</v>
      </c>
      <c r="E49" s="62">
        <v>163</v>
      </c>
      <c r="F49" s="52"/>
      <c r="G49" s="53">
        <f t="shared" si="4"/>
        <v>0</v>
      </c>
    </row>
    <row r="50" spans="1:7" ht="15">
      <c r="A50" s="88"/>
      <c r="B50" s="94"/>
      <c r="C50" s="92" t="s">
        <v>146</v>
      </c>
      <c r="D50" s="89"/>
      <c r="E50" s="61"/>
      <c r="F50" s="51"/>
      <c r="G50" s="91"/>
    </row>
    <row r="51" spans="1:7" ht="28.5">
      <c r="A51" s="47">
        <v>34</v>
      </c>
      <c r="B51" s="48" t="s">
        <v>113</v>
      </c>
      <c r="C51" s="49" t="str">
        <f>VLOOKUP($B51,'[1]Preturi Unice Collini'!$B:$F,2,FALSE)</f>
        <v>Parapet metalic  zincat pe fundatii izolate -  cu lisa compusa tip greu , nivel protectie H2</v>
      </c>
      <c r="D51" s="50" t="str">
        <f>VLOOKUP($B51,'[1]Preturi Unice Collini'!$B:$F,3,FALSE)</f>
        <v>m</v>
      </c>
      <c r="E51" s="62">
        <v>702</v>
      </c>
      <c r="F51" s="52"/>
      <c r="G51" s="53">
        <f t="shared" ref="G51:G52" si="5">E51*F51</f>
        <v>0</v>
      </c>
    </row>
    <row r="52" spans="1:7" ht="28.5">
      <c r="A52" s="47">
        <v>35</v>
      </c>
      <c r="B52" s="48" t="s">
        <v>114</v>
      </c>
      <c r="C52" s="49" t="str">
        <f>VLOOKUP($B52,'[1]Preturi Unice Collini'!$B:$F,2,FALSE)</f>
        <v>Parapet metalic  zincat pe fundatii izolate -  cu doua lise tip foarte greu , nivel protectie H3</v>
      </c>
      <c r="D52" s="50" t="str">
        <f>VLOOKUP($B52,'[1]Preturi Unice Collini'!$B:$F,3,FALSE)</f>
        <v>m</v>
      </c>
      <c r="E52" s="62">
        <v>274</v>
      </c>
      <c r="F52" s="52"/>
      <c r="G52" s="53">
        <f t="shared" si="5"/>
        <v>0</v>
      </c>
    </row>
    <row r="53" spans="1:7" ht="8.4499999999999993" customHeight="1" thickBot="1">
      <c r="A53" s="55"/>
      <c r="B53" s="56"/>
      <c r="C53" s="56"/>
      <c r="D53" s="57"/>
      <c r="E53" s="58"/>
      <c r="F53" s="58"/>
      <c r="G53" s="59"/>
    </row>
    <row r="54" spans="1:7" ht="30" customHeight="1" thickTop="1" thickBot="1">
      <c r="A54" s="144" t="s">
        <v>445</v>
      </c>
      <c r="B54" s="145"/>
      <c r="C54" s="145"/>
      <c r="D54" s="145"/>
      <c r="E54" s="145"/>
      <c r="F54" s="146"/>
      <c r="G54" s="60">
        <f>SUM(G12:G53)</f>
        <v>0</v>
      </c>
    </row>
    <row r="55" spans="1:7" ht="15" thickTop="1"/>
    <row r="56" spans="1:7">
      <c r="A56" s="39" t="s">
        <v>436</v>
      </c>
    </row>
    <row r="57" spans="1:7">
      <c r="A57" s="39" t="s">
        <v>437</v>
      </c>
    </row>
    <row r="59" spans="1:7" ht="15">
      <c r="B59" s="42" t="s">
        <v>431</v>
      </c>
      <c r="G59" s="42" t="s">
        <v>444</v>
      </c>
    </row>
  </sheetData>
  <sheetProtection sheet="1" objects="1" scenarios="1"/>
  <autoFilter ref="A11:G54"/>
  <mergeCells count="9">
    <mergeCell ref="A54:F54"/>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71" orientation="portrait" horizontalDpi="1200" verticalDpi="1200" r:id="rId1"/>
</worksheet>
</file>

<file path=xl/worksheets/sheet14.xml><?xml version="1.0" encoding="utf-8"?>
<worksheet xmlns="http://schemas.openxmlformats.org/spreadsheetml/2006/main" xmlns:r="http://schemas.openxmlformats.org/officeDocument/2006/relationships">
  <dimension ref="A1:G56"/>
  <sheetViews>
    <sheetView view="pageBreakPreview" topLeftCell="A11" zoomScale="80" zoomScaleSheetLayoutView="80" workbookViewId="0">
      <selection activeCell="E13" sqref="E13:E49"/>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3" customHeight="1">
      <c r="A5" s="159" t="s">
        <v>306</v>
      </c>
      <c r="B5" s="159"/>
      <c r="C5" s="159"/>
      <c r="D5" s="159"/>
      <c r="E5" s="159"/>
      <c r="F5" s="159"/>
      <c r="G5" s="159"/>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1</v>
      </c>
      <c r="F13" s="52"/>
      <c r="G13" s="53">
        <f t="shared" ref="G13:G17" si="0">E13*F13</f>
        <v>0</v>
      </c>
    </row>
    <row r="14" spans="1:7">
      <c r="A14" s="47">
        <v>2</v>
      </c>
      <c r="B14" s="48" t="s">
        <v>127</v>
      </c>
      <c r="C14" s="49" t="str">
        <f>VLOOKUP($B14,'[1]Preturi Unice Collini'!$B:$F,2,FALSE)</f>
        <v>Curatarea de frunze si crengi</v>
      </c>
      <c r="D14" s="50" t="str">
        <f>VLOOKUP($B14,'[1]Preturi Unice Collini'!$B:$F,3,FALSE)</f>
        <v>mp</v>
      </c>
      <c r="E14" s="62">
        <v>5000</v>
      </c>
      <c r="F14" s="52"/>
      <c r="G14" s="53">
        <f t="shared" si="0"/>
        <v>0</v>
      </c>
    </row>
    <row r="15" spans="1:7">
      <c r="A15" s="47">
        <v>3</v>
      </c>
      <c r="B15" s="48" t="s">
        <v>93</v>
      </c>
      <c r="C15" s="49" t="str">
        <f>VLOOKUP($B15,'[1]Preturi Unice Collini'!$B:$F,2,FALSE)</f>
        <v>Curatarea de tufisuri si arbusti</v>
      </c>
      <c r="D15" s="50" t="str">
        <f>VLOOKUP($B15,'[1]Preturi Unice Collini'!$B:$F,3,FALSE)</f>
        <v>mp</v>
      </c>
      <c r="E15" s="62">
        <v>10000</v>
      </c>
      <c r="F15" s="52"/>
      <c r="G15" s="53">
        <f t="shared" si="0"/>
        <v>0</v>
      </c>
    </row>
    <row r="16" spans="1:7">
      <c r="A16" s="47">
        <v>4</v>
      </c>
      <c r="B16" s="48" t="s">
        <v>94</v>
      </c>
      <c r="C16" s="49" t="str">
        <f>VLOOKUP($B16,'[1]Preturi Unice Collini'!$B:$F,2,FALSE)</f>
        <v>Taierea arborilor</v>
      </c>
      <c r="D16" s="50" t="str">
        <f>VLOOKUP($B16,'[1]Preturi Unice Collini'!$B:$F,3,FALSE)</f>
        <v>buc</v>
      </c>
      <c r="E16" s="62">
        <v>20</v>
      </c>
      <c r="F16" s="52"/>
      <c r="G16" s="53">
        <f t="shared" si="0"/>
        <v>0</v>
      </c>
    </row>
    <row r="17" spans="1:7">
      <c r="A17" s="47">
        <v>5</v>
      </c>
      <c r="B17" s="48" t="s">
        <v>95</v>
      </c>
      <c r="C17" s="49" t="str">
        <f>VLOOKUP($B17,'[1]Preturi Unice Collini'!$B:$F,2,FALSE)</f>
        <v>Scoaterea radacinilor arborilor</v>
      </c>
      <c r="D17" s="50" t="str">
        <f>VLOOKUP($B17,'[1]Preturi Unice Collini'!$B:$F,3,FALSE)</f>
        <v>buc</v>
      </c>
      <c r="E17" s="62">
        <v>20</v>
      </c>
      <c r="F17" s="52"/>
      <c r="G17" s="53">
        <f t="shared" si="0"/>
        <v>0</v>
      </c>
    </row>
    <row r="18" spans="1:7" ht="15">
      <c r="A18" s="88"/>
      <c r="B18" s="94"/>
      <c r="C18" s="92" t="s">
        <v>128</v>
      </c>
      <c r="D18" s="89"/>
      <c r="E18" s="61"/>
      <c r="F18" s="51"/>
      <c r="G18" s="91"/>
    </row>
    <row r="19" spans="1:7">
      <c r="A19" s="47">
        <v>6</v>
      </c>
      <c r="B19" s="48" t="s">
        <v>96</v>
      </c>
      <c r="C19" s="49" t="str">
        <f>VLOOKUP($B19,'[1]Preturi Unice Collini'!$B:$F,2,FALSE)</f>
        <v>Decapare si  depozitare pamant vegetal</v>
      </c>
      <c r="D19" s="50" t="str">
        <f>VLOOKUP($B19,'[1]Preturi Unice Collini'!$B:$F,3,FALSE)</f>
        <v>mc</v>
      </c>
      <c r="E19" s="62">
        <v>3700</v>
      </c>
      <c r="F19" s="52"/>
      <c r="G19" s="53">
        <f t="shared" ref="G19:G24" si="1">E19*F19</f>
        <v>0</v>
      </c>
    </row>
    <row r="20" spans="1:7">
      <c r="A20" s="47">
        <v>7</v>
      </c>
      <c r="B20" s="48" t="s">
        <v>359</v>
      </c>
      <c r="C20" s="49" t="s">
        <v>423</v>
      </c>
      <c r="D20" s="50" t="s">
        <v>360</v>
      </c>
      <c r="E20" s="62">
        <v>2600</v>
      </c>
      <c r="F20" s="52"/>
      <c r="G20" s="53">
        <f t="shared" si="1"/>
        <v>0</v>
      </c>
    </row>
    <row r="21" spans="1:7">
      <c r="A21" s="47">
        <v>8</v>
      </c>
      <c r="B21" s="48" t="s">
        <v>130</v>
      </c>
      <c r="C21" s="49" t="str">
        <f>VLOOKUP($B21,'[1]Preturi Unice Collini'!$B:$F,2,FALSE)</f>
        <v>Sapatura in teren necorespunzator</v>
      </c>
      <c r="D21" s="50" t="str">
        <f>VLOOKUP($B21,'[1]Preturi Unice Collini'!$B:$F,3,FALSE)</f>
        <v>mc</v>
      </c>
      <c r="E21" s="62">
        <v>1900</v>
      </c>
      <c r="F21" s="52"/>
      <c r="G21" s="53">
        <f t="shared" si="1"/>
        <v>0</v>
      </c>
    </row>
    <row r="22" spans="1:7">
      <c r="A22" s="47">
        <v>9</v>
      </c>
      <c r="B22" s="48" t="s">
        <v>99</v>
      </c>
      <c r="C22" s="49" t="str">
        <f>VLOOKUP($B22,'[1]Preturi Unice Collini'!$B:$F,2,FALSE)</f>
        <v>Sapatura in debleu</v>
      </c>
      <c r="D22" s="50" t="str">
        <f>VLOOKUP($B22,'[1]Preturi Unice Collini'!$B:$F,3,FALSE)</f>
        <v>mc</v>
      </c>
      <c r="E22" s="62">
        <v>5270</v>
      </c>
      <c r="F22" s="52"/>
      <c r="G22" s="53">
        <f t="shared" si="1"/>
        <v>0</v>
      </c>
    </row>
    <row r="23" spans="1:7">
      <c r="A23" s="47">
        <v>10</v>
      </c>
      <c r="B23" s="48" t="s">
        <v>102</v>
      </c>
      <c r="C23" s="49" t="str">
        <f>VLOOKUP($B23,'[1]Preturi Unice Collini'!$B:$F,2,FALSE)</f>
        <v>Nivelare si compactare pat drum</v>
      </c>
      <c r="D23" s="50" t="str">
        <f>VLOOKUP($B23,'[1]Preturi Unice Collini'!$B:$F,3,FALSE)</f>
        <v>mp</v>
      </c>
      <c r="E23" s="62">
        <v>5000</v>
      </c>
      <c r="F23" s="52"/>
      <c r="G23" s="53">
        <f t="shared" si="1"/>
        <v>0</v>
      </c>
    </row>
    <row r="24" spans="1:7">
      <c r="A24" s="47">
        <v>11</v>
      </c>
      <c r="B24" s="48" t="s">
        <v>101</v>
      </c>
      <c r="C24" s="49" t="str">
        <f>VLOOKUP($B24,'[1]Preturi Unice Collini'!$B:$F,2,FALSE)</f>
        <v>Imbracare taluz terasament cu pamant vegetal</v>
      </c>
      <c r="D24" s="50" t="str">
        <f>VLOOKUP($B24,'[1]Preturi Unice Collini'!$B:$F,3,FALSE)</f>
        <v>mc</v>
      </c>
      <c r="E24" s="62">
        <v>950</v>
      </c>
      <c r="F24" s="52"/>
      <c r="G24" s="53">
        <f t="shared" si="1"/>
        <v>0</v>
      </c>
    </row>
    <row r="25" spans="1:7" ht="15">
      <c r="A25" s="88"/>
      <c r="B25" s="94"/>
      <c r="C25" s="92" t="s">
        <v>131</v>
      </c>
      <c r="D25" s="89"/>
      <c r="E25" s="61"/>
      <c r="F25" s="51"/>
      <c r="G25" s="91"/>
    </row>
    <row r="26" spans="1:7">
      <c r="A26" s="47">
        <v>12</v>
      </c>
      <c r="B26" s="48" t="s">
        <v>108</v>
      </c>
      <c r="C26" s="49" t="str">
        <f>VLOOKUP($B26,'[1]Preturi Unice Collini'!$B:$F,2,FALSE)</f>
        <v>Strat de uzura tip MASF 16,  4 cm, cu fibre</v>
      </c>
      <c r="D26" s="50" t="str">
        <f>VLOOKUP($B26,'[1]Preturi Unice Collini'!$B:$F,3,FALSE)</f>
        <v>mp</v>
      </c>
      <c r="E26" s="62">
        <v>3350</v>
      </c>
      <c r="F26" s="52"/>
      <c r="G26" s="53">
        <f t="shared" ref="G26:G40" si="2">E26*F26</f>
        <v>0</v>
      </c>
    </row>
    <row r="27" spans="1:7">
      <c r="A27" s="47">
        <v>13</v>
      </c>
      <c r="B27" s="48" t="s">
        <v>107</v>
      </c>
      <c r="C27" s="49" t="str">
        <f>VLOOKUP($B27,'[1]Preturi Unice Collini'!$B:$F,2,FALSE)</f>
        <v>Binder in strat de legatura tip BAD25m</v>
      </c>
      <c r="D27" s="50" t="str">
        <f>VLOOKUP($B27,'[1]Preturi Unice Collini'!$B:$F,3,FALSE)</f>
        <v>t</v>
      </c>
      <c r="E27" s="62">
        <v>535</v>
      </c>
      <c r="F27" s="52"/>
      <c r="G27" s="53">
        <f t="shared" si="2"/>
        <v>0</v>
      </c>
    </row>
    <row r="28" spans="1:7">
      <c r="A28" s="47">
        <v>14</v>
      </c>
      <c r="B28" s="48" t="s">
        <v>106</v>
      </c>
      <c r="C28" s="49" t="str">
        <f>VLOOKUP($B28,'[1]Preturi Unice Collini'!$B:$F,2,FALSE)</f>
        <v>Mixtura in strat de baza tip AB2</v>
      </c>
      <c r="D28" s="50" t="str">
        <f>VLOOKUP($B28,'[1]Preturi Unice Collini'!$B:$F,3,FALSE)</f>
        <v>t</v>
      </c>
      <c r="E28" s="62">
        <v>535</v>
      </c>
      <c r="F28" s="52"/>
      <c r="G28" s="53">
        <f t="shared" si="2"/>
        <v>0</v>
      </c>
    </row>
    <row r="29" spans="1:7" ht="28.5">
      <c r="A29" s="47">
        <v>15</v>
      </c>
      <c r="B29" s="48" t="s">
        <v>105</v>
      </c>
      <c r="C29" s="49" t="str">
        <f>VLOOKUP($B29,'[1]Preturi Unice Collini'!$B:$F,2,FALSE)</f>
        <v>Strat superior de fundatie din piatra sparta amestec optimal</v>
      </c>
      <c r="D29" s="50" t="str">
        <f>VLOOKUP($B29,'[1]Preturi Unice Collini'!$B:$F,3,FALSE)</f>
        <v>mc</v>
      </c>
      <c r="E29" s="62">
        <v>804</v>
      </c>
      <c r="F29" s="52"/>
      <c r="G29" s="53">
        <f t="shared" si="2"/>
        <v>0</v>
      </c>
    </row>
    <row r="30" spans="1:7">
      <c r="A30" s="47">
        <v>16</v>
      </c>
      <c r="B30" s="48" t="s">
        <v>104</v>
      </c>
      <c r="C30" s="49" t="str">
        <f>VLOOKUP($B30,'[1]Preturi Unice Collini'!$B:$F,2,FALSE)</f>
        <v>Strat inferior de fundatie din balast</v>
      </c>
      <c r="D30" s="50" t="str">
        <f>VLOOKUP($B30,'[1]Preturi Unice Collini'!$B:$F,3,FALSE)</f>
        <v>mc</v>
      </c>
      <c r="E30" s="62">
        <v>804</v>
      </c>
      <c r="F30" s="52"/>
      <c r="G30" s="53">
        <f t="shared" si="2"/>
        <v>0</v>
      </c>
    </row>
    <row r="31" spans="1:7">
      <c r="A31" s="47">
        <v>17</v>
      </c>
      <c r="B31" s="48" t="s">
        <v>103</v>
      </c>
      <c r="C31" s="49" t="str">
        <f>VLOOKUP($B31,'[1]Preturi Unice Collini'!$B:$F,2,FALSE)</f>
        <v>Strat de forma din materiale granulare</v>
      </c>
      <c r="D31" s="50" t="str">
        <f>VLOOKUP($B31,'[1]Preturi Unice Collini'!$B:$F,3,FALSE)</f>
        <v>mc</v>
      </c>
      <c r="E31" s="62">
        <v>603</v>
      </c>
      <c r="F31" s="52"/>
      <c r="G31" s="53">
        <f t="shared" si="2"/>
        <v>0</v>
      </c>
    </row>
    <row r="32" spans="1:7" ht="28.5">
      <c r="A32" s="47">
        <v>18</v>
      </c>
      <c r="B32" s="48" t="s">
        <v>109</v>
      </c>
      <c r="C32" s="49" t="str">
        <f>VLOOKUP($B32,'[1]Preturi Unice Collini'!$B:$F,2,FALSE)</f>
        <v>Amorsare cu emulsie cationica cu rupere rapida cu 0,6 kg/mp</v>
      </c>
      <c r="D32" s="50" t="str">
        <f>VLOOKUP($B32,'[1]Preturi Unice Collini'!$B:$F,3,FALSE)</f>
        <v>mp</v>
      </c>
      <c r="E32" s="62">
        <v>8040</v>
      </c>
      <c r="F32" s="52"/>
      <c r="G32" s="53">
        <f t="shared" si="2"/>
        <v>0</v>
      </c>
    </row>
    <row r="33" spans="1:7" ht="28.5">
      <c r="A33" s="47">
        <v>19</v>
      </c>
      <c r="B33" s="48" t="s">
        <v>110</v>
      </c>
      <c r="C33" s="49" t="str">
        <f>VLOOKUP($B33,'[1]Preturi Unice Collini'!$B:$F,2,FALSE)</f>
        <v>Amorsare cu emulsie cationica cu rupere rapida cu 0,9 kg/mp</v>
      </c>
      <c r="D33" s="50" t="str">
        <f>VLOOKUP($B33,'[1]Preturi Unice Collini'!$B:$F,3,FALSE)</f>
        <v>mp</v>
      </c>
      <c r="E33" s="62">
        <v>4020</v>
      </c>
      <c r="F33" s="52"/>
      <c r="G33" s="53">
        <f t="shared" si="2"/>
        <v>0</v>
      </c>
    </row>
    <row r="34" spans="1:7">
      <c r="A34" s="47">
        <v>20</v>
      </c>
      <c r="B34" s="48" t="s">
        <v>100</v>
      </c>
      <c r="C34" s="49" t="str">
        <f>VLOOKUP($B34,'[1]Preturi Unice Collini'!$B:$F,2,FALSE)</f>
        <v>Desfacere structura rutiera existenta</v>
      </c>
      <c r="D34" s="50" t="str">
        <f>VLOOKUP($B34,'[1]Preturi Unice Collini'!$B:$F,3,FALSE)</f>
        <v>mc</v>
      </c>
      <c r="E34" s="62">
        <v>300</v>
      </c>
      <c r="F34" s="52"/>
      <c r="G34" s="53">
        <f t="shared" si="2"/>
        <v>0</v>
      </c>
    </row>
    <row r="35" spans="1:7">
      <c r="A35" s="47">
        <v>21</v>
      </c>
      <c r="B35" s="48" t="s">
        <v>305</v>
      </c>
      <c r="C35" s="49" t="str">
        <f>VLOOKUP($B35,'[1]Preturi Unice Collini'!$B:$F,2,FALSE)</f>
        <v>Frezarea asfalt   existent, pe h &gt; 6 cm</v>
      </c>
      <c r="D35" s="50" t="str">
        <f>VLOOKUP($B35,'[1]Preturi Unice Collini'!$B:$F,3,FALSE)</f>
        <v>mp</v>
      </c>
      <c r="E35" s="62">
        <v>1600</v>
      </c>
      <c r="F35" s="52"/>
      <c r="G35" s="53">
        <f t="shared" si="2"/>
        <v>0</v>
      </c>
    </row>
    <row r="36" spans="1:7">
      <c r="A36" s="47">
        <v>22</v>
      </c>
      <c r="B36" s="48" t="s">
        <v>133</v>
      </c>
      <c r="C36" s="49" t="str">
        <f>VLOOKUP($B36,'[1]Preturi Unice Collini'!$B:$F,2,FALSE)</f>
        <v>Trotuare cu latimea de 1,00 m incadrate de borduri</v>
      </c>
      <c r="D36" s="50" t="str">
        <f>VLOOKUP($B36,'[1]Preturi Unice Collini'!$B:$F,3,FALSE)</f>
        <v>mp</v>
      </c>
      <c r="E36" s="62">
        <v>500</v>
      </c>
      <c r="F36" s="52"/>
      <c r="G36" s="53">
        <f t="shared" si="2"/>
        <v>0</v>
      </c>
    </row>
    <row r="37" spans="1:7">
      <c r="A37" s="47">
        <v>23</v>
      </c>
      <c r="B37" s="48" t="s">
        <v>134</v>
      </c>
      <c r="C37" s="49" t="str">
        <f>VLOOKUP($B37,'[1]Preturi Unice Collini'!$B:$F,2,FALSE)</f>
        <v>Structura rutiera cu pavele autoblocante</v>
      </c>
      <c r="D37" s="50" t="str">
        <f>VLOOKUP($B37,'[1]Preturi Unice Collini'!$B:$F,3,FALSE)</f>
        <v>mp</v>
      </c>
      <c r="E37" s="62">
        <v>300</v>
      </c>
      <c r="F37" s="52"/>
      <c r="G37" s="53">
        <f t="shared" si="2"/>
        <v>0</v>
      </c>
    </row>
    <row r="38" spans="1:7">
      <c r="A38" s="47">
        <v>24</v>
      </c>
      <c r="B38" s="48" t="s">
        <v>135</v>
      </c>
      <c r="C38" s="49" t="str">
        <f>VLOOKUP($B38,'[1]Preturi Unice Collini'!$B:$F,2,FALSE)</f>
        <v>Borduri prefabricate beton 10 x 15 cm</v>
      </c>
      <c r="D38" s="50" t="str">
        <f>VLOOKUP($B38,'[1]Preturi Unice Collini'!$B:$F,3,FALSE)</f>
        <v>m</v>
      </c>
      <c r="E38" s="62">
        <v>150</v>
      </c>
      <c r="F38" s="52"/>
      <c r="G38" s="53">
        <f t="shared" si="2"/>
        <v>0</v>
      </c>
    </row>
    <row r="39" spans="1:7">
      <c r="A39" s="47">
        <v>25</v>
      </c>
      <c r="B39" s="48" t="s">
        <v>136</v>
      </c>
      <c r="C39" s="49" t="str">
        <f>VLOOKUP($B39,'[1]Preturi Unice Collini'!$B:$F,2,FALSE)</f>
        <v>Borduri prefabricate beton 20 x 25 cm</v>
      </c>
      <c r="D39" s="50" t="str">
        <f>VLOOKUP($B39,'[1]Preturi Unice Collini'!$B:$F,3,FALSE)</f>
        <v>m</v>
      </c>
      <c r="E39" s="62">
        <v>355</v>
      </c>
      <c r="F39" s="52"/>
      <c r="G39" s="53">
        <f t="shared" si="2"/>
        <v>0</v>
      </c>
    </row>
    <row r="40" spans="1:7">
      <c r="A40" s="47">
        <v>26</v>
      </c>
      <c r="B40" s="48" t="s">
        <v>147</v>
      </c>
      <c r="C40" s="49" t="str">
        <f>VLOOKUP($B40,'[1]Preturi Unice Collini'!$B:$F,2,FALSE)</f>
        <v>Parapet metalic pietonal</v>
      </c>
      <c r="D40" s="50" t="str">
        <f>VLOOKUP($B40,'[1]Preturi Unice Collini'!$B:$F,3,FALSE)</f>
        <v>m</v>
      </c>
      <c r="E40" s="62">
        <v>500</v>
      </c>
      <c r="F40" s="52"/>
      <c r="G40" s="53">
        <f t="shared" si="2"/>
        <v>0</v>
      </c>
    </row>
    <row r="41" spans="1:7" ht="15">
      <c r="A41" s="88"/>
      <c r="B41" s="94"/>
      <c r="C41" s="92" t="s">
        <v>137</v>
      </c>
      <c r="D41" s="89"/>
      <c r="E41" s="61"/>
      <c r="F41" s="51"/>
      <c r="G41" s="91"/>
    </row>
    <row r="42" spans="1:7">
      <c r="A42" s="47">
        <v>27</v>
      </c>
      <c r="B42" s="48" t="s">
        <v>115</v>
      </c>
      <c r="C42" s="49" t="str">
        <f>VLOOKUP($B42,'[1]Preturi Unice Collini'!$B:$F,2,FALSE)</f>
        <v>Santuri din beton monolit pe fundatie nisip</v>
      </c>
      <c r="D42" s="50" t="str">
        <f>VLOOKUP($B42,'[1]Preturi Unice Collini'!$B:$F,3,FALSE)</f>
        <v>m</v>
      </c>
      <c r="E42" s="62">
        <v>1650</v>
      </c>
      <c r="F42" s="52"/>
      <c r="G42" s="53">
        <f t="shared" ref="G42:G45" si="3">E42*F42</f>
        <v>0</v>
      </c>
    </row>
    <row r="43" spans="1:7" ht="28.5">
      <c r="A43" s="47">
        <v>28</v>
      </c>
      <c r="B43" s="48" t="s">
        <v>140</v>
      </c>
      <c r="C43" s="49" t="str">
        <f>VLOOKUP($B43,'[1]Preturi Unice Collini'!$B:$F,2,FALSE)</f>
        <v>Rigole dreptunghiulare din beton monolite cu placute carosabile</v>
      </c>
      <c r="D43" s="50" t="str">
        <f>VLOOKUP($B43,'[1]Preturi Unice Collini'!$B:$F,3,FALSE)</f>
        <v>m</v>
      </c>
      <c r="E43" s="62">
        <v>570</v>
      </c>
      <c r="F43" s="52"/>
      <c r="G43" s="53">
        <f t="shared" si="3"/>
        <v>0</v>
      </c>
    </row>
    <row r="44" spans="1:7">
      <c r="A44" s="47">
        <v>29</v>
      </c>
      <c r="B44" s="48" t="s">
        <v>138</v>
      </c>
      <c r="C44" s="49" t="str">
        <f>VLOOKUP($B44,'[1]Preturi Unice Collini'!$B:$F,2,FALSE)</f>
        <v>Demolare podete existente</v>
      </c>
      <c r="D44" s="50" t="str">
        <f>VLOOKUP($B44,'[1]Preturi Unice Collini'!$B:$F,3,FALSE)</f>
        <v>mc</v>
      </c>
      <c r="E44" s="62">
        <v>16</v>
      </c>
      <c r="F44" s="52"/>
      <c r="G44" s="53">
        <f t="shared" si="3"/>
        <v>0</v>
      </c>
    </row>
    <row r="45" spans="1:7">
      <c r="A45" s="47">
        <v>30</v>
      </c>
      <c r="B45" s="48" t="s">
        <v>139</v>
      </c>
      <c r="C45" s="49" t="str">
        <f>VLOOKUP($B45,'[1]Preturi Unice Collini'!$B:$F,2,FALSE)</f>
        <v>Podete tubulare cu diametrul de 0,5 m</v>
      </c>
      <c r="D45" s="50" t="str">
        <f>VLOOKUP($B45,'[1]Preturi Unice Collini'!$B:$F,3,FALSE)</f>
        <v>m</v>
      </c>
      <c r="E45" s="62">
        <v>30</v>
      </c>
      <c r="F45" s="52"/>
      <c r="G45" s="53">
        <f t="shared" si="3"/>
        <v>0</v>
      </c>
    </row>
    <row r="46" spans="1:7" ht="15">
      <c r="A46" s="88"/>
      <c r="B46" s="94"/>
      <c r="C46" s="92" t="s">
        <v>141</v>
      </c>
      <c r="D46" s="89"/>
      <c r="E46" s="61"/>
      <c r="F46" s="51"/>
      <c r="G46" s="91"/>
    </row>
    <row r="47" spans="1:7" ht="71.25">
      <c r="A47" s="47">
        <v>31</v>
      </c>
      <c r="B47" s="48" t="s">
        <v>142</v>
      </c>
      <c r="C47" s="49" t="str">
        <f>VLOOKUP($B47,'[1]Preturi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47" s="50" t="str">
        <f>VLOOKUP($B47,'[1]Preturi Unice Collini'!$B:$F,3,FALSE)</f>
        <v>km</v>
      </c>
      <c r="E47" s="62">
        <v>0.9</v>
      </c>
      <c r="F47" s="52"/>
      <c r="G47" s="53">
        <f t="shared" ref="G47:G49" si="4">E47*F47</f>
        <v>0</v>
      </c>
    </row>
    <row r="48" spans="1:7" ht="28.5">
      <c r="A48" s="47">
        <v>32</v>
      </c>
      <c r="B48" s="48" t="s">
        <v>143</v>
      </c>
      <c r="C48" s="49" t="str">
        <f>VLOOKUP($B48,'[1]Preturi Unice Collini'!$B:$F,2,FALSE)</f>
        <v>Marcajul longitudinal 15 cm latime</v>
      </c>
      <c r="D48" s="93" t="str">
        <f>VLOOKUP($B48,'[1]Preturi Unice Collini'!$B:$F,3,FALSE)</f>
        <v>km ech</v>
      </c>
      <c r="E48" s="62">
        <v>3</v>
      </c>
      <c r="F48" s="52"/>
      <c r="G48" s="53">
        <f t="shared" si="4"/>
        <v>0</v>
      </c>
    </row>
    <row r="49" spans="1:7">
      <c r="A49" s="47">
        <v>33</v>
      </c>
      <c r="B49" s="48" t="s">
        <v>144</v>
      </c>
      <c r="C49" s="49" t="str">
        <f>VLOOKUP($B49,'[1]Preturi Unice Collini'!$B:$F,2,FALSE)</f>
        <v>Marcaje diverse si  transversale</v>
      </c>
      <c r="D49" s="50" t="str">
        <f>VLOOKUP($B49,'[1]Preturi Unice Collini'!$B:$F,3,FALSE)</f>
        <v>mp</v>
      </c>
      <c r="E49" s="62">
        <v>120</v>
      </c>
      <c r="F49" s="52"/>
      <c r="G49" s="53">
        <f t="shared" si="4"/>
        <v>0</v>
      </c>
    </row>
    <row r="50" spans="1:7" ht="8.4499999999999993" customHeight="1" thickBot="1">
      <c r="A50" s="55"/>
      <c r="B50" s="56"/>
      <c r="C50" s="56"/>
      <c r="D50" s="57"/>
      <c r="E50" s="58"/>
      <c r="F50" s="58"/>
      <c r="G50" s="59"/>
    </row>
    <row r="51" spans="1:7" ht="30" customHeight="1" thickTop="1" thickBot="1">
      <c r="A51" s="144" t="s">
        <v>445</v>
      </c>
      <c r="B51" s="145"/>
      <c r="C51" s="145"/>
      <c r="D51" s="145"/>
      <c r="E51" s="145"/>
      <c r="F51" s="146"/>
      <c r="G51" s="60">
        <f>SUM(G12:G50)</f>
        <v>0</v>
      </c>
    </row>
    <row r="52" spans="1:7" ht="15" thickTop="1"/>
    <row r="53" spans="1:7">
      <c r="A53" s="39" t="s">
        <v>436</v>
      </c>
    </row>
    <row r="54" spans="1:7">
      <c r="A54" s="39" t="s">
        <v>437</v>
      </c>
    </row>
    <row r="56" spans="1:7" ht="15">
      <c r="B56" s="42" t="s">
        <v>431</v>
      </c>
      <c r="G56" s="42" t="s">
        <v>444</v>
      </c>
    </row>
  </sheetData>
  <sheetProtection sheet="1" objects="1" scenarios="1"/>
  <autoFilter ref="A11:G51"/>
  <mergeCells count="9">
    <mergeCell ref="A51:F51"/>
    <mergeCell ref="A5:G5"/>
    <mergeCell ref="A9:A10"/>
    <mergeCell ref="B9:B10"/>
    <mergeCell ref="C9:C10"/>
    <mergeCell ref="D9:D10"/>
    <mergeCell ref="E9:E10"/>
    <mergeCell ref="F9:F10"/>
    <mergeCell ref="G9:G10"/>
  </mergeCells>
  <conditionalFormatting sqref="B21:B50 B12:B19">
    <cfRule type="duplicateValues" dxfId="34" priority="2"/>
  </conditionalFormatting>
  <conditionalFormatting sqref="B20">
    <cfRule type="duplicateValues" dxfId="33" priority="1"/>
  </conditionalFormatting>
  <pageMargins left="0.59055118110236227" right="0.23622047244094491" top="0.51181102362204722" bottom="0.55118110236220474" header="0.31496062992125984" footer="0.23622047244094491"/>
  <pageSetup paperSize="9" scale="77" orientation="portrait" horizontalDpi="1200" verticalDpi="1200" r:id="rId1"/>
</worksheet>
</file>

<file path=xl/worksheets/sheet15.xml><?xml version="1.0" encoding="utf-8"?>
<worksheet xmlns="http://schemas.openxmlformats.org/spreadsheetml/2006/main" xmlns:r="http://schemas.openxmlformats.org/officeDocument/2006/relationships">
  <dimension ref="A1:G37"/>
  <sheetViews>
    <sheetView view="pageBreakPreview" zoomScale="80" zoomScaleSheetLayoutView="80" workbookViewId="0">
      <selection activeCell="E13" sqref="E13:E30"/>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125" style="39" customWidth="1"/>
    <col min="6" max="6" width="10.25" style="39" bestFit="1" customWidth="1"/>
    <col min="7" max="7" width="11.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8.25" customHeight="1">
      <c r="A5" s="159" t="s">
        <v>304</v>
      </c>
      <c r="B5" s="159"/>
      <c r="C5" s="159"/>
      <c r="D5" s="159"/>
      <c r="E5" s="159"/>
      <c r="F5" s="159"/>
      <c r="G5" s="159"/>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2</v>
      </c>
      <c r="F13" s="52"/>
      <c r="G13" s="53">
        <f t="shared" ref="G13:G14" si="0">E13*F13</f>
        <v>0</v>
      </c>
    </row>
    <row r="14" spans="1:7">
      <c r="A14" s="47">
        <v>2</v>
      </c>
      <c r="B14" s="48" t="s">
        <v>93</v>
      </c>
      <c r="C14" s="49" t="str">
        <f>VLOOKUP($B14,'[1]Preturi Unice Collini'!$B:$F,2,FALSE)</f>
        <v>Curatarea de tufisuri si arbusti</v>
      </c>
      <c r="D14" s="50" t="str">
        <f>VLOOKUP($B14,'[1]Preturi Unice Collini'!$B:$F,3,FALSE)</f>
        <v>mp</v>
      </c>
      <c r="E14" s="62">
        <v>1000</v>
      </c>
      <c r="F14" s="52"/>
      <c r="G14" s="53">
        <f t="shared" si="0"/>
        <v>0</v>
      </c>
    </row>
    <row r="15" spans="1:7" ht="15">
      <c r="A15" s="88"/>
      <c r="B15" s="89"/>
      <c r="C15" s="92" t="s">
        <v>128</v>
      </c>
      <c r="D15" s="89"/>
      <c r="E15" s="61"/>
      <c r="F15" s="51"/>
      <c r="G15" s="91"/>
    </row>
    <row r="16" spans="1:7">
      <c r="A16" s="47">
        <v>3</v>
      </c>
      <c r="B16" s="48" t="s">
        <v>130</v>
      </c>
      <c r="C16" s="49" t="str">
        <f>VLOOKUP($B16,'[1]Preturi Unice Collini'!$B:$F,2,FALSE)</f>
        <v>Sapatura in teren necorespunzator</v>
      </c>
      <c r="D16" s="50" t="str">
        <f>VLOOKUP($B16,'[1]Preturi Unice Collini'!$B:$F,3,FALSE)</f>
        <v>mc</v>
      </c>
      <c r="E16" s="62">
        <v>50</v>
      </c>
      <c r="F16" s="52"/>
      <c r="G16" s="53">
        <f t="shared" ref="G16:G17" si="1">E16*F16</f>
        <v>0</v>
      </c>
    </row>
    <row r="17" spans="1:7">
      <c r="A17" s="47">
        <v>4</v>
      </c>
      <c r="B17" s="48" t="s">
        <v>99</v>
      </c>
      <c r="C17" s="49" t="str">
        <f>VLOOKUP($B17,'[1]Preturi Unice Collini'!$B:$F,2,FALSE)</f>
        <v>Sapatura in debleu</v>
      </c>
      <c r="D17" s="50" t="str">
        <f>VLOOKUP($B17,'[1]Preturi Unice Collini'!$B:$F,3,FALSE)</f>
        <v>mc</v>
      </c>
      <c r="E17" s="62">
        <v>100</v>
      </c>
      <c r="F17" s="52"/>
      <c r="G17" s="53">
        <f t="shared" si="1"/>
        <v>0</v>
      </c>
    </row>
    <row r="18" spans="1:7" ht="15">
      <c r="A18" s="88"/>
      <c r="B18" s="89"/>
      <c r="C18" s="92" t="s">
        <v>131</v>
      </c>
      <c r="D18" s="89"/>
      <c r="E18" s="61"/>
      <c r="F18" s="51"/>
      <c r="G18" s="91"/>
    </row>
    <row r="19" spans="1:7">
      <c r="A19" s="47">
        <v>5</v>
      </c>
      <c r="B19" s="48" t="s">
        <v>108</v>
      </c>
      <c r="C19" s="49" t="str">
        <f>VLOOKUP($B19,'[1]Preturi Unice Collini'!$B:$F,2,FALSE)</f>
        <v>Strat de uzura tip MASF 16,  4 cm, cu fibre</v>
      </c>
      <c r="D19" s="50" t="str">
        <f>VLOOKUP($B19,'[1]Preturi Unice Collini'!$B:$F,3,FALSE)</f>
        <v>mp</v>
      </c>
      <c r="E19" s="62">
        <v>2500</v>
      </c>
      <c r="F19" s="52"/>
      <c r="G19" s="53">
        <f t="shared" ref="G19:G23" si="2">E19*F19</f>
        <v>0</v>
      </c>
    </row>
    <row r="20" spans="1:7" ht="28.5">
      <c r="A20" s="47">
        <v>6</v>
      </c>
      <c r="B20" s="48" t="s">
        <v>109</v>
      </c>
      <c r="C20" s="49" t="str">
        <f>VLOOKUP($B20,'[1]Preturi Unice Collini'!$B:$F,2,FALSE)</f>
        <v>Amorsare cu emulsie cationica cu rupere rapida cu 0,6 kg/mp</v>
      </c>
      <c r="D20" s="50" t="str">
        <f>VLOOKUP($B20,'[1]Preturi Unice Collini'!$B:$F,3,FALSE)</f>
        <v>mp</v>
      </c>
      <c r="E20" s="62">
        <v>2600</v>
      </c>
      <c r="F20" s="52"/>
      <c r="G20" s="53">
        <f t="shared" si="2"/>
        <v>0</v>
      </c>
    </row>
    <row r="21" spans="1:7">
      <c r="A21" s="47">
        <v>7</v>
      </c>
      <c r="B21" s="48" t="s">
        <v>305</v>
      </c>
      <c r="C21" s="49" t="str">
        <f>VLOOKUP($B21,'[1]Preturi Unice Collini'!$B:$F,2,FALSE)</f>
        <v>Frezarea asfalt   existent, pe h &gt; 6 cm</v>
      </c>
      <c r="D21" s="50" t="str">
        <f>VLOOKUP($B21,'[1]Preturi Unice Collini'!$B:$F,3,FALSE)</f>
        <v>mp</v>
      </c>
      <c r="E21" s="62">
        <v>500</v>
      </c>
      <c r="F21" s="52"/>
      <c r="G21" s="53">
        <f t="shared" si="2"/>
        <v>0</v>
      </c>
    </row>
    <row r="22" spans="1:7">
      <c r="A22" s="47">
        <v>8</v>
      </c>
      <c r="B22" s="48" t="s">
        <v>432</v>
      </c>
      <c r="C22" s="49" t="s">
        <v>433</v>
      </c>
      <c r="D22" s="50" t="s">
        <v>328</v>
      </c>
      <c r="E22" s="62">
        <v>405</v>
      </c>
      <c r="F22" s="52"/>
      <c r="G22" s="53">
        <f t="shared" si="2"/>
        <v>0</v>
      </c>
    </row>
    <row r="23" spans="1:7">
      <c r="A23" s="47">
        <v>9</v>
      </c>
      <c r="B23" s="48" t="s">
        <v>147</v>
      </c>
      <c r="C23" s="49" t="str">
        <f>VLOOKUP($B23,'[1]Preturi Unice Collini'!$B:$F,2,FALSE)</f>
        <v>Parapet metalic pietonal</v>
      </c>
      <c r="D23" s="50" t="str">
        <f>VLOOKUP($B23,'[1]Preturi Unice Collini'!$B:$F,3,FALSE)</f>
        <v>m</v>
      </c>
      <c r="E23" s="62">
        <v>405</v>
      </c>
      <c r="F23" s="52"/>
      <c r="G23" s="53">
        <f t="shared" si="2"/>
        <v>0</v>
      </c>
    </row>
    <row r="24" spans="1:7" ht="15">
      <c r="A24" s="88"/>
      <c r="B24" s="89"/>
      <c r="C24" s="92" t="s">
        <v>137</v>
      </c>
      <c r="D24" s="89"/>
      <c r="E24" s="61"/>
      <c r="F24" s="51"/>
      <c r="G24" s="91"/>
    </row>
    <row r="25" spans="1:7">
      <c r="A25" s="47">
        <v>10</v>
      </c>
      <c r="B25" s="48" t="s">
        <v>115</v>
      </c>
      <c r="C25" s="49" t="str">
        <f>VLOOKUP($B25,'[1]Preturi Unice Collini'!$B:$F,2,FALSE)</f>
        <v>Santuri din beton monolit pe fundatie nisip</v>
      </c>
      <c r="D25" s="50" t="str">
        <f>VLOOKUP($B25,'[1]Preturi Unice Collini'!$B:$F,3,FALSE)</f>
        <v>m</v>
      </c>
      <c r="E25" s="62">
        <v>350</v>
      </c>
      <c r="F25" s="52"/>
      <c r="G25" s="53">
        <f t="shared" ref="G25:G26" si="3">E25*F25</f>
        <v>0</v>
      </c>
    </row>
    <row r="26" spans="1:7" ht="28.5">
      <c r="A26" s="47">
        <v>11</v>
      </c>
      <c r="B26" s="48" t="s">
        <v>140</v>
      </c>
      <c r="C26" s="49" t="str">
        <f>VLOOKUP($B26,'[1]Preturi Unice Collini'!$B:$F,2,FALSE)</f>
        <v>Rigole dreptunghiulare din beton monolite cu placute carosabile</v>
      </c>
      <c r="D26" s="50" t="str">
        <f>VLOOKUP($B26,'[1]Preturi Unice Collini'!$B:$F,3,FALSE)</f>
        <v>m</v>
      </c>
      <c r="E26" s="62">
        <v>425</v>
      </c>
      <c r="F26" s="52"/>
      <c r="G26" s="53">
        <f t="shared" si="3"/>
        <v>0</v>
      </c>
    </row>
    <row r="27" spans="1:7" ht="15">
      <c r="A27" s="88"/>
      <c r="B27" s="89"/>
      <c r="C27" s="92" t="s">
        <v>141</v>
      </c>
      <c r="D27" s="89"/>
      <c r="E27" s="61"/>
      <c r="F27" s="51"/>
      <c r="G27" s="91"/>
    </row>
    <row r="28" spans="1:7" ht="71.25">
      <c r="A28" s="47">
        <v>12</v>
      </c>
      <c r="B28" s="48" t="s">
        <v>142</v>
      </c>
      <c r="C28" s="49" t="str">
        <f>VLOOKUP($B28,'[1]Preturi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28" s="50" t="str">
        <f>VLOOKUP($B28,'[1]Preturi Unice Collini'!$B:$F,3,FALSE)</f>
        <v>km</v>
      </c>
      <c r="E28" s="62">
        <v>0.2</v>
      </c>
      <c r="F28" s="52"/>
      <c r="G28" s="53">
        <f t="shared" ref="G28:G30" si="4">E28*F28</f>
        <v>0</v>
      </c>
    </row>
    <row r="29" spans="1:7" ht="28.5">
      <c r="A29" s="47">
        <v>13</v>
      </c>
      <c r="B29" s="48" t="s">
        <v>143</v>
      </c>
      <c r="C29" s="49" t="str">
        <f>VLOOKUP($B29,'[1]Preturi Unice Collini'!$B:$F,2,FALSE)</f>
        <v>Marcajul longitudinal 15 cm latime</v>
      </c>
      <c r="D29" s="93" t="str">
        <f>VLOOKUP($B29,'[1]Preturi Unice Collini'!$B:$F,3,FALSE)</f>
        <v>km ech</v>
      </c>
      <c r="E29" s="62">
        <v>1.2</v>
      </c>
      <c r="F29" s="52"/>
      <c r="G29" s="53">
        <f t="shared" si="4"/>
        <v>0</v>
      </c>
    </row>
    <row r="30" spans="1:7">
      <c r="A30" s="47">
        <v>14</v>
      </c>
      <c r="B30" s="48" t="s">
        <v>144</v>
      </c>
      <c r="C30" s="49" t="str">
        <f>VLOOKUP($B30,'[1]Preturi Unice Collini'!$B:$F,2,FALSE)</f>
        <v>Marcaje diverse si  transversale</v>
      </c>
      <c r="D30" s="50" t="str">
        <f>VLOOKUP($B30,'[1]Preturi Unice Collini'!$B:$F,3,FALSE)</f>
        <v>mp</v>
      </c>
      <c r="E30" s="62">
        <v>100</v>
      </c>
      <c r="F30" s="52"/>
      <c r="G30" s="53">
        <f t="shared" si="4"/>
        <v>0</v>
      </c>
    </row>
    <row r="31" spans="1:7" ht="8.4499999999999993" customHeight="1" thickBot="1">
      <c r="A31" s="55"/>
      <c r="B31" s="56"/>
      <c r="C31" s="56"/>
      <c r="D31" s="57"/>
      <c r="E31" s="58"/>
      <c r="F31" s="58"/>
      <c r="G31" s="59"/>
    </row>
    <row r="32" spans="1:7" ht="30" customHeight="1" thickTop="1" thickBot="1">
      <c r="A32" s="144" t="s">
        <v>445</v>
      </c>
      <c r="B32" s="145"/>
      <c r="C32" s="145"/>
      <c r="D32" s="145"/>
      <c r="E32" s="145"/>
      <c r="F32" s="146"/>
      <c r="G32" s="60">
        <f>SUM(G12:G31)</f>
        <v>0</v>
      </c>
    </row>
    <row r="33" spans="1:7" ht="15" thickTop="1"/>
    <row r="34" spans="1:7">
      <c r="A34" s="39" t="s">
        <v>436</v>
      </c>
    </row>
    <row r="35" spans="1:7">
      <c r="A35" s="39" t="s">
        <v>437</v>
      </c>
    </row>
    <row r="37" spans="1:7" ht="15">
      <c r="B37" s="42" t="s">
        <v>431</v>
      </c>
      <c r="G37" s="42" t="s">
        <v>444</v>
      </c>
    </row>
  </sheetData>
  <sheetProtection sheet="1" objects="1" scenarios="1"/>
  <autoFilter ref="A11:G32"/>
  <mergeCells count="9">
    <mergeCell ref="A32:F32"/>
    <mergeCell ref="A5:G5"/>
    <mergeCell ref="A9:A10"/>
    <mergeCell ref="B9:B10"/>
    <mergeCell ref="C9:C10"/>
    <mergeCell ref="D9:D10"/>
    <mergeCell ref="E9:E10"/>
    <mergeCell ref="F9:F10"/>
    <mergeCell ref="G9:G10"/>
  </mergeCells>
  <conditionalFormatting sqref="B12:B31">
    <cfRule type="duplicateValues" dxfId="32" priority="45"/>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16.xml><?xml version="1.0" encoding="utf-8"?>
<worksheet xmlns="http://schemas.openxmlformats.org/spreadsheetml/2006/main" xmlns:r="http://schemas.openxmlformats.org/officeDocument/2006/relationships">
  <sheetPr>
    <pageSetUpPr fitToPage="1"/>
  </sheetPr>
  <dimension ref="A1:G59"/>
  <sheetViews>
    <sheetView view="pageBreakPreview" zoomScale="80" zoomScaleSheetLayoutView="80" workbookViewId="0">
      <selection activeCell="E13" sqref="E13:E52"/>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0.875" style="39" customWidth="1"/>
    <col min="6" max="6" width="10.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296</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297</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1.4</v>
      </c>
      <c r="F13" s="52"/>
      <c r="G13" s="53">
        <f t="shared" ref="G13:G17" si="0">E13*F13</f>
        <v>0</v>
      </c>
    </row>
    <row r="14" spans="1:7">
      <c r="A14" s="47">
        <v>2</v>
      </c>
      <c r="B14" s="48" t="s">
        <v>127</v>
      </c>
      <c r="C14" s="49" t="str">
        <f>VLOOKUP($B14,'[1]Preturi Unice Collini'!$B:$F,2,FALSE)</f>
        <v>Curatarea de frunze si crengi</v>
      </c>
      <c r="D14" s="50" t="str">
        <f>VLOOKUP($B14,'[1]Preturi Unice Collini'!$B:$F,3,FALSE)</f>
        <v>mp</v>
      </c>
      <c r="E14" s="62">
        <v>19250</v>
      </c>
      <c r="F14" s="52"/>
      <c r="G14" s="53">
        <f t="shared" si="0"/>
        <v>0</v>
      </c>
    </row>
    <row r="15" spans="1:7">
      <c r="A15" s="47">
        <v>3</v>
      </c>
      <c r="B15" s="48" t="s">
        <v>93</v>
      </c>
      <c r="C15" s="49" t="str">
        <f>VLOOKUP($B15,'[1]Preturi Unice Collini'!$B:$F,2,FALSE)</f>
        <v>Curatarea de tufisuri si arbusti</v>
      </c>
      <c r="D15" s="50" t="str">
        <f>VLOOKUP($B15,'[1]Preturi Unice Collini'!$B:$F,3,FALSE)</f>
        <v>mp</v>
      </c>
      <c r="E15" s="62">
        <v>9625</v>
      </c>
      <c r="F15" s="52"/>
      <c r="G15" s="53">
        <f t="shared" si="0"/>
        <v>0</v>
      </c>
    </row>
    <row r="16" spans="1:7">
      <c r="A16" s="47">
        <v>4</v>
      </c>
      <c r="B16" s="48" t="s">
        <v>94</v>
      </c>
      <c r="C16" s="49" t="str">
        <f>VLOOKUP($B16,'[1]Preturi Unice Collini'!$B:$F,2,FALSE)</f>
        <v>Taierea arborilor</v>
      </c>
      <c r="D16" s="50" t="str">
        <f>VLOOKUP($B16,'[1]Preturi Unice Collini'!$B:$F,3,FALSE)</f>
        <v>buc</v>
      </c>
      <c r="E16" s="62">
        <v>15</v>
      </c>
      <c r="F16" s="52"/>
      <c r="G16" s="53">
        <f t="shared" si="0"/>
        <v>0</v>
      </c>
    </row>
    <row r="17" spans="1:7">
      <c r="A17" s="47">
        <v>5</v>
      </c>
      <c r="B17" s="48" t="s">
        <v>95</v>
      </c>
      <c r="C17" s="49" t="str">
        <f>VLOOKUP($B17,'[1]Preturi Unice Collini'!$B:$F,2,FALSE)</f>
        <v>Scoaterea radacinilor arborilor</v>
      </c>
      <c r="D17" s="50" t="str">
        <f>VLOOKUP($B17,'[1]Preturi Unice Collini'!$B:$F,3,FALSE)</f>
        <v>buc</v>
      </c>
      <c r="E17" s="62">
        <v>15</v>
      </c>
      <c r="F17" s="52"/>
      <c r="G17" s="53">
        <f t="shared" si="0"/>
        <v>0</v>
      </c>
    </row>
    <row r="18" spans="1:7" ht="15">
      <c r="A18" s="88"/>
      <c r="B18" s="89"/>
      <c r="C18" s="92" t="s">
        <v>298</v>
      </c>
      <c r="D18" s="89"/>
      <c r="E18" s="62"/>
      <c r="F18" s="51"/>
      <c r="G18" s="91"/>
    </row>
    <row r="19" spans="1:7">
      <c r="A19" s="47">
        <v>6</v>
      </c>
      <c r="B19" s="48" t="s">
        <v>96</v>
      </c>
      <c r="C19" s="49" t="str">
        <f>VLOOKUP($B19,'[1]Preturi Unice Collini'!$B:$F,2,FALSE)</f>
        <v>Decapare si  depozitare pamant vegetal</v>
      </c>
      <c r="D19" s="50" t="str">
        <f>VLOOKUP($B19,'[1]Preturi Unice Collini'!$B:$F,3,FALSE)</f>
        <v>mc</v>
      </c>
      <c r="E19" s="62">
        <v>2230</v>
      </c>
      <c r="F19" s="52"/>
      <c r="G19" s="53">
        <f t="shared" ref="G19:G23" si="1">E19*F19</f>
        <v>0</v>
      </c>
    </row>
    <row r="20" spans="1:7">
      <c r="A20" s="47">
        <v>7</v>
      </c>
      <c r="B20" s="48" t="s">
        <v>359</v>
      </c>
      <c r="C20" s="49" t="s">
        <v>423</v>
      </c>
      <c r="D20" s="50" t="s">
        <v>360</v>
      </c>
      <c r="E20" s="62">
        <v>12180</v>
      </c>
      <c r="F20" s="52"/>
      <c r="G20" s="53">
        <f t="shared" si="1"/>
        <v>0</v>
      </c>
    </row>
    <row r="21" spans="1:7">
      <c r="A21" s="47">
        <v>8</v>
      </c>
      <c r="B21" s="48" t="s">
        <v>99</v>
      </c>
      <c r="C21" s="49" t="str">
        <f>VLOOKUP($B21,'[1]Preturi Unice Collini'!$B:$F,2,FALSE)</f>
        <v>Sapatura in debleu</v>
      </c>
      <c r="D21" s="50" t="str">
        <f>VLOOKUP($B21,'[1]Preturi Unice Collini'!$B:$F,3,FALSE)</f>
        <v>mc</v>
      </c>
      <c r="E21" s="62">
        <v>2005</v>
      </c>
      <c r="F21" s="52"/>
      <c r="G21" s="53">
        <f t="shared" si="1"/>
        <v>0</v>
      </c>
    </row>
    <row r="22" spans="1:7">
      <c r="A22" s="47">
        <v>9</v>
      </c>
      <c r="B22" s="48" t="s">
        <v>102</v>
      </c>
      <c r="C22" s="49" t="str">
        <f>VLOOKUP($B22,'[1]Preturi Unice Collini'!$B:$F,2,FALSE)</f>
        <v>Nivelare si compactare pat drum</v>
      </c>
      <c r="D22" s="50" t="str">
        <f>VLOOKUP($B22,'[1]Preturi Unice Collini'!$B:$F,3,FALSE)</f>
        <v>mp</v>
      </c>
      <c r="E22" s="62">
        <v>19250</v>
      </c>
      <c r="F22" s="52"/>
      <c r="G22" s="53">
        <f t="shared" si="1"/>
        <v>0</v>
      </c>
    </row>
    <row r="23" spans="1:7">
      <c r="A23" s="47">
        <v>10</v>
      </c>
      <c r="B23" s="48" t="s">
        <v>101</v>
      </c>
      <c r="C23" s="49" t="str">
        <f>VLOOKUP($B23,'[1]Preturi Unice Collini'!$B:$F,2,FALSE)</f>
        <v>Imbracare taluz terasament cu pamant vegetal</v>
      </c>
      <c r="D23" s="50" t="str">
        <f>VLOOKUP($B23,'[1]Preturi Unice Collini'!$B:$F,3,FALSE)</f>
        <v>mc</v>
      </c>
      <c r="E23" s="62">
        <v>1590</v>
      </c>
      <c r="F23" s="52"/>
      <c r="G23" s="53">
        <f t="shared" si="1"/>
        <v>0</v>
      </c>
    </row>
    <row r="24" spans="1:7" ht="15">
      <c r="A24" s="88"/>
      <c r="B24" s="89"/>
      <c r="C24" s="92" t="s">
        <v>299</v>
      </c>
      <c r="D24" s="89"/>
      <c r="E24" s="62"/>
      <c r="F24" s="51"/>
      <c r="G24" s="91"/>
    </row>
    <row r="25" spans="1:7">
      <c r="A25" s="47">
        <v>11</v>
      </c>
      <c r="B25" s="48" t="s">
        <v>108</v>
      </c>
      <c r="C25" s="49" t="str">
        <f>VLOOKUP($B25,'[1]Preturi Unice Collini'!$B:$F,2,FALSE)</f>
        <v>Strat de uzura tip MASF 16,  4 cm, cu fibre</v>
      </c>
      <c r="D25" s="50" t="str">
        <f>VLOOKUP($B25,'[1]Preturi Unice Collini'!$B:$F,3,FALSE)</f>
        <v>mp</v>
      </c>
      <c r="E25" s="62">
        <v>13300</v>
      </c>
      <c r="F25" s="52"/>
      <c r="G25" s="53">
        <f t="shared" ref="G25:G37" si="2">E25*F25</f>
        <v>0</v>
      </c>
    </row>
    <row r="26" spans="1:7">
      <c r="A26" s="47">
        <v>12</v>
      </c>
      <c r="B26" s="48" t="s">
        <v>107</v>
      </c>
      <c r="C26" s="49" t="str">
        <f>VLOOKUP($B26,'[1]Preturi Unice Collini'!$B:$F,2,FALSE)</f>
        <v>Binder in strat de legatura tip BAD25m</v>
      </c>
      <c r="D26" s="50" t="str">
        <f>VLOOKUP($B26,'[1]Preturi Unice Collini'!$B:$F,3,FALSE)</f>
        <v>t</v>
      </c>
      <c r="E26" s="62">
        <v>1870</v>
      </c>
      <c r="F26" s="52"/>
      <c r="G26" s="53">
        <f t="shared" si="2"/>
        <v>0</v>
      </c>
    </row>
    <row r="27" spans="1:7">
      <c r="A27" s="47">
        <v>13</v>
      </c>
      <c r="B27" s="48" t="s">
        <v>106</v>
      </c>
      <c r="C27" s="49" t="str">
        <f>VLOOKUP($B27,'[1]Preturi Unice Collini'!$B:$F,2,FALSE)</f>
        <v>Mixtura in strat de baza tip AB2</v>
      </c>
      <c r="D27" s="50" t="str">
        <f>VLOOKUP($B27,'[1]Preturi Unice Collini'!$B:$F,3,FALSE)</f>
        <v>t</v>
      </c>
      <c r="E27" s="62">
        <v>1900</v>
      </c>
      <c r="F27" s="52"/>
      <c r="G27" s="53">
        <f t="shared" si="2"/>
        <v>0</v>
      </c>
    </row>
    <row r="28" spans="1:7" ht="28.5">
      <c r="A28" s="47">
        <v>14</v>
      </c>
      <c r="B28" s="48" t="s">
        <v>105</v>
      </c>
      <c r="C28" s="49" t="str">
        <f>VLOOKUP($B28,'[1]Preturi Unice Collini'!$B:$F,2,FALSE)</f>
        <v>Strat superior de fundatie din piatra sparta amestec optimal</v>
      </c>
      <c r="D28" s="50" t="str">
        <f>VLOOKUP($B28,'[1]Preturi Unice Collini'!$B:$F,3,FALSE)</f>
        <v>mc</v>
      </c>
      <c r="E28" s="62">
        <v>4095</v>
      </c>
      <c r="F28" s="52"/>
      <c r="G28" s="53">
        <f t="shared" si="2"/>
        <v>0</v>
      </c>
    </row>
    <row r="29" spans="1:7">
      <c r="A29" s="47">
        <v>15</v>
      </c>
      <c r="B29" s="48" t="s">
        <v>104</v>
      </c>
      <c r="C29" s="49" t="str">
        <f>VLOOKUP($B29,'[1]Preturi Unice Collini'!$B:$F,2,FALSE)</f>
        <v>Strat inferior de fundatie din balast</v>
      </c>
      <c r="D29" s="50" t="str">
        <f>VLOOKUP($B29,'[1]Preturi Unice Collini'!$B:$F,3,FALSE)</f>
        <v>mc</v>
      </c>
      <c r="E29" s="62">
        <v>4025</v>
      </c>
      <c r="F29" s="52"/>
      <c r="G29" s="53">
        <f t="shared" si="2"/>
        <v>0</v>
      </c>
    </row>
    <row r="30" spans="1:7">
      <c r="A30" s="47">
        <v>16</v>
      </c>
      <c r="B30" s="48" t="s">
        <v>103</v>
      </c>
      <c r="C30" s="49" t="str">
        <f>VLOOKUP($B30,'[1]Preturi Unice Collini'!$B:$F,2,FALSE)</f>
        <v>Strat de forma din materiale granulare</v>
      </c>
      <c r="D30" s="50" t="str">
        <f>VLOOKUP($B30,'[1]Preturi Unice Collini'!$B:$F,3,FALSE)</f>
        <v>mc</v>
      </c>
      <c r="E30" s="62">
        <v>2500</v>
      </c>
      <c r="F30" s="52"/>
      <c r="G30" s="53">
        <f t="shared" si="2"/>
        <v>0</v>
      </c>
    </row>
    <row r="31" spans="1:7" ht="28.5">
      <c r="A31" s="47">
        <v>17</v>
      </c>
      <c r="B31" s="48" t="s">
        <v>109</v>
      </c>
      <c r="C31" s="49" t="str">
        <f>VLOOKUP($B31,'[1]Preturi Unice Collini'!$B:$F,2,FALSE)</f>
        <v>Amorsare cu emulsie cationica cu rupere rapida cu 0,6 kg/mp</v>
      </c>
      <c r="D31" s="50" t="str">
        <f>VLOOKUP($B31,'[1]Preturi Unice Collini'!$B:$F,3,FALSE)</f>
        <v>mp</v>
      </c>
      <c r="E31" s="62">
        <v>26700</v>
      </c>
      <c r="F31" s="52"/>
      <c r="G31" s="53">
        <f t="shared" si="2"/>
        <v>0</v>
      </c>
    </row>
    <row r="32" spans="1:7" ht="28.5">
      <c r="A32" s="47">
        <v>18</v>
      </c>
      <c r="B32" s="48" t="s">
        <v>110</v>
      </c>
      <c r="C32" s="49" t="str">
        <f>VLOOKUP($B32,'[1]Preturi Unice Collini'!$B:$F,2,FALSE)</f>
        <v>Amorsare cu emulsie cationica cu rupere rapida cu 0,9 kg/mp</v>
      </c>
      <c r="D32" s="50" t="str">
        <f>VLOOKUP($B32,'[1]Preturi Unice Collini'!$B:$F,3,FALSE)</f>
        <v>mp</v>
      </c>
      <c r="E32" s="62">
        <v>13605</v>
      </c>
      <c r="F32" s="52"/>
      <c r="G32" s="53">
        <f t="shared" si="2"/>
        <v>0</v>
      </c>
    </row>
    <row r="33" spans="1:7">
      <c r="A33" s="47">
        <v>19</v>
      </c>
      <c r="B33" s="48" t="s">
        <v>100</v>
      </c>
      <c r="C33" s="49" t="str">
        <f>VLOOKUP($B33,'[1]Preturi Unice Collini'!$B:$F,2,FALSE)</f>
        <v>Desfacere structura rutiera existenta</v>
      </c>
      <c r="D33" s="50" t="str">
        <f>VLOOKUP($B33,'[1]Preturi Unice Collini'!$B:$F,3,FALSE)</f>
        <v>mc</v>
      </c>
      <c r="E33" s="62">
        <v>300</v>
      </c>
      <c r="F33" s="52"/>
      <c r="G33" s="53">
        <f t="shared" si="2"/>
        <v>0</v>
      </c>
    </row>
    <row r="34" spans="1:7">
      <c r="A34" s="47">
        <v>20</v>
      </c>
      <c r="B34" s="48" t="s">
        <v>149</v>
      </c>
      <c r="C34" s="49" t="str">
        <f>VLOOKUP($B34,'[1]Preturi Unice Collini'!$B:$F,2,FALSE)</f>
        <v>Decapare straturi asfaltice</v>
      </c>
      <c r="D34" s="50" t="str">
        <f>VLOOKUP($B34,'[1]Preturi Unice Collini'!$B:$F,3,FALSE)</f>
        <v>mc</v>
      </c>
      <c r="E34" s="62">
        <v>50</v>
      </c>
      <c r="F34" s="52"/>
      <c r="G34" s="53">
        <f t="shared" si="2"/>
        <v>0</v>
      </c>
    </row>
    <row r="35" spans="1:7">
      <c r="A35" s="47">
        <v>21</v>
      </c>
      <c r="B35" s="48" t="s">
        <v>132</v>
      </c>
      <c r="C35" s="49" t="str">
        <f>VLOOKUP($B35,'[1]Preturi Unice Collini'!$B:$F,2,FALSE)</f>
        <v>Frezarea asfalt  existent, pe h &lt; 6 cm</v>
      </c>
      <c r="D35" s="50" t="str">
        <f>VLOOKUP($B35,'[1]Preturi Unice Collini'!$B:$F,3,FALSE)</f>
        <v>mp</v>
      </c>
      <c r="E35" s="62">
        <v>1800</v>
      </c>
      <c r="F35" s="52"/>
      <c r="G35" s="53">
        <f t="shared" si="2"/>
        <v>0</v>
      </c>
    </row>
    <row r="36" spans="1:7">
      <c r="A36" s="47">
        <v>22</v>
      </c>
      <c r="B36" s="48" t="s">
        <v>300</v>
      </c>
      <c r="C36" s="49" t="str">
        <f>VLOOKUP($B36,'[1]Preturi Unice Collini'!$B:$F,2,FALSE)</f>
        <v>Dezafectare CF existenta (202)</v>
      </c>
      <c r="D36" s="50" t="str">
        <f>VLOOKUP($B36,'[1]Preturi Unice Collini'!$B:$F,3,FALSE)</f>
        <v>m</v>
      </c>
      <c r="E36" s="62">
        <v>150</v>
      </c>
      <c r="F36" s="52"/>
      <c r="G36" s="53">
        <f t="shared" si="2"/>
        <v>0</v>
      </c>
    </row>
    <row r="37" spans="1:7">
      <c r="A37" s="47">
        <v>23</v>
      </c>
      <c r="B37" s="48" t="s">
        <v>136</v>
      </c>
      <c r="C37" s="49" t="str">
        <f>VLOOKUP($B37,'[1]Preturi Unice Collini'!$B:$F,2,FALSE)</f>
        <v>Borduri prefabricate beton 20 x 25 cm</v>
      </c>
      <c r="D37" s="50" t="str">
        <f>VLOOKUP($B37,'[1]Preturi Unice Collini'!$B:$F,3,FALSE)</f>
        <v>m</v>
      </c>
      <c r="E37" s="62">
        <v>320</v>
      </c>
      <c r="F37" s="52"/>
      <c r="G37" s="53">
        <f t="shared" si="2"/>
        <v>0</v>
      </c>
    </row>
    <row r="38" spans="1:7" ht="15">
      <c r="A38" s="88"/>
      <c r="B38" s="89"/>
      <c r="C38" s="92" t="s">
        <v>301</v>
      </c>
      <c r="D38" s="89"/>
      <c r="E38" s="62"/>
      <c r="F38" s="51"/>
      <c r="G38" s="91"/>
    </row>
    <row r="39" spans="1:7">
      <c r="A39" s="47">
        <v>24</v>
      </c>
      <c r="B39" s="48" t="s">
        <v>115</v>
      </c>
      <c r="C39" s="49" t="str">
        <f>VLOOKUP($B39,'[1]Preturi Unice Collini'!$B:$F,2,FALSE)</f>
        <v>Santuri din beton monolit pe fundatie nisip</v>
      </c>
      <c r="D39" s="50" t="str">
        <f>VLOOKUP($B39,'[1]Preturi Unice Collini'!$B:$F,3,FALSE)</f>
        <v>m</v>
      </c>
      <c r="E39" s="62">
        <v>3100</v>
      </c>
      <c r="F39" s="52"/>
      <c r="G39" s="53">
        <f t="shared" ref="G39:G50" si="3">E39*F39</f>
        <v>0</v>
      </c>
    </row>
    <row r="40" spans="1:7" ht="71.25">
      <c r="A40" s="47">
        <v>25</v>
      </c>
      <c r="B40" s="48" t="s">
        <v>355</v>
      </c>
      <c r="C40" s="49" t="s">
        <v>356</v>
      </c>
      <c r="D40" s="50" t="s">
        <v>91</v>
      </c>
      <c r="E40" s="62">
        <v>1</v>
      </c>
      <c r="F40" s="52"/>
      <c r="G40" s="53">
        <f t="shared" si="3"/>
        <v>0</v>
      </c>
    </row>
    <row r="41" spans="1:7" s="63" customFormat="1" ht="71.25">
      <c r="A41" s="47">
        <v>26</v>
      </c>
      <c r="B41" s="71" t="s">
        <v>357</v>
      </c>
      <c r="C41" s="72" t="s">
        <v>358</v>
      </c>
      <c r="D41" s="73" t="s">
        <v>91</v>
      </c>
      <c r="E41" s="83">
        <v>1</v>
      </c>
      <c r="F41" s="74"/>
      <c r="G41" s="75">
        <f t="shared" si="3"/>
        <v>0</v>
      </c>
    </row>
    <row r="42" spans="1:7" ht="15">
      <c r="A42" s="88"/>
      <c r="B42" s="89"/>
      <c r="C42" s="92" t="s">
        <v>302</v>
      </c>
      <c r="D42" s="89"/>
      <c r="E42" s="62"/>
      <c r="F42" s="51"/>
      <c r="G42" s="91"/>
    </row>
    <row r="43" spans="1:7" ht="71.25">
      <c r="A43" s="47">
        <v>27</v>
      </c>
      <c r="B43" s="48" t="s">
        <v>142</v>
      </c>
      <c r="C43" s="49" t="str">
        <f>VLOOKUP($B43,'[1]Preturi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43" s="50" t="str">
        <f>VLOOKUP($B43,'[1]Preturi Unice Collini'!$B:$F,3,FALSE)</f>
        <v>km</v>
      </c>
      <c r="E43" s="62">
        <v>2</v>
      </c>
      <c r="F43" s="52"/>
      <c r="G43" s="53">
        <f t="shared" si="3"/>
        <v>0</v>
      </c>
    </row>
    <row r="44" spans="1:7" ht="28.5">
      <c r="A44" s="47">
        <v>28</v>
      </c>
      <c r="B44" s="48" t="s">
        <v>143</v>
      </c>
      <c r="C44" s="49" t="str">
        <f>VLOOKUP($B44,'[1]Preturi Unice Collini'!$B:$F,2,FALSE)</f>
        <v>Marcajul longitudinal 15 cm latime</v>
      </c>
      <c r="D44" s="93" t="str">
        <f>VLOOKUP($B44,'[1]Preturi Unice Collini'!$B:$F,3,FALSE)</f>
        <v>km ech</v>
      </c>
      <c r="E44" s="62">
        <v>4</v>
      </c>
      <c r="F44" s="52"/>
      <c r="G44" s="53">
        <f t="shared" si="3"/>
        <v>0</v>
      </c>
    </row>
    <row r="45" spans="1:7">
      <c r="A45" s="47">
        <v>29</v>
      </c>
      <c r="B45" s="48" t="s">
        <v>154</v>
      </c>
      <c r="C45" s="49" t="str">
        <f>VLOOKUP($B45,'[1]Preturi Unice Collini'!$B:$F,2,FALSE)</f>
        <v>Console metalice</v>
      </c>
      <c r="D45" s="50" t="str">
        <f>VLOOKUP($B45,'[1]Preturi Unice Collini'!$B:$F,3,FALSE)</f>
        <v>buc</v>
      </c>
      <c r="E45" s="62">
        <v>1</v>
      </c>
      <c r="F45" s="52"/>
      <c r="G45" s="53">
        <f t="shared" si="3"/>
        <v>0</v>
      </c>
    </row>
    <row r="46" spans="1:7">
      <c r="A46" s="47">
        <v>30</v>
      </c>
      <c r="B46" s="48" t="s">
        <v>151</v>
      </c>
      <c r="C46" s="49" t="str">
        <f>VLOOKUP($B46,'[1]Preturi Unice Collini'!$B:$F,2,FALSE)</f>
        <v>Procurare si montare indicatoare rutiere</v>
      </c>
      <c r="D46" s="50" t="str">
        <f>VLOOKUP($B46,'[1]Preturi Unice Collini'!$B:$F,3,FALSE)</f>
        <v>buc</v>
      </c>
      <c r="E46" s="62">
        <v>29</v>
      </c>
      <c r="F46" s="52"/>
      <c r="G46" s="53">
        <f t="shared" si="3"/>
        <v>0</v>
      </c>
    </row>
    <row r="47" spans="1:7">
      <c r="A47" s="47">
        <v>31</v>
      </c>
      <c r="B47" s="48" t="s">
        <v>144</v>
      </c>
      <c r="C47" s="49" t="str">
        <f>VLOOKUP($B47,'[1]Preturi Unice Collini'!$B:$F,2,FALSE)</f>
        <v>Marcaje diverse si  transversale</v>
      </c>
      <c r="D47" s="50" t="str">
        <f>VLOOKUP($B47,'[1]Preturi Unice Collini'!$B:$F,3,FALSE)</f>
        <v>mp</v>
      </c>
      <c r="E47" s="62">
        <v>50</v>
      </c>
      <c r="F47" s="52"/>
      <c r="G47" s="53">
        <f t="shared" si="3"/>
        <v>0</v>
      </c>
    </row>
    <row r="48" spans="1:7">
      <c r="A48" s="47">
        <v>32</v>
      </c>
      <c r="B48" s="48" t="s">
        <v>155</v>
      </c>
      <c r="C48" s="49" t="str">
        <f>VLOOKUP($B48,'[1]Preturi Unice Collini'!$B:$F,2,FALSE)</f>
        <v>Indicatoare hectometrice</v>
      </c>
      <c r="D48" s="50" t="str">
        <f>VLOOKUP($B48,'[1]Preturi Unice Collini'!$B:$F,3,FALSE)</f>
        <v>buc</v>
      </c>
      <c r="E48" s="62">
        <v>12</v>
      </c>
      <c r="F48" s="52"/>
      <c r="G48" s="53">
        <f t="shared" si="3"/>
        <v>0</v>
      </c>
    </row>
    <row r="49" spans="1:7">
      <c r="A49" s="47">
        <v>33</v>
      </c>
      <c r="B49" s="48" t="s">
        <v>156</v>
      </c>
      <c r="C49" s="49" t="str">
        <f>VLOOKUP($B49,'[1]Preturi Unice Collini'!$B:$F,2,FALSE)</f>
        <v>Indicatoare kilometrice</v>
      </c>
      <c r="D49" s="50" t="str">
        <f>VLOOKUP($B49,'[1]Preturi Unice Collini'!$B:$F,3,FALSE)</f>
        <v>buc</v>
      </c>
      <c r="E49" s="62">
        <v>1</v>
      </c>
      <c r="F49" s="52"/>
      <c r="G49" s="53">
        <f t="shared" si="3"/>
        <v>0</v>
      </c>
    </row>
    <row r="50" spans="1:7" ht="28.5">
      <c r="A50" s="47">
        <v>34</v>
      </c>
      <c r="B50" s="48" t="s">
        <v>150</v>
      </c>
      <c r="C50" s="49" t="str">
        <f>VLOOKUP($B50,'[1]Preturi Unice Collini'!$B:$F,2,FALSE)</f>
        <v>Ansamblu ondulat reflectorizant pt parapete (folie reflectorizanta)</v>
      </c>
      <c r="D50" s="50" t="str">
        <f>VLOOKUP($B50,'[1]Preturi Unice Collini'!$B:$F,3,FALSE)</f>
        <v>buc</v>
      </c>
      <c r="E50" s="62">
        <v>13</v>
      </c>
      <c r="F50" s="52"/>
      <c r="G50" s="53">
        <f t="shared" si="3"/>
        <v>0</v>
      </c>
    </row>
    <row r="51" spans="1:7" ht="15">
      <c r="A51" s="88"/>
      <c r="B51" s="89"/>
      <c r="C51" s="92" t="s">
        <v>303</v>
      </c>
      <c r="D51" s="89"/>
      <c r="E51" s="62"/>
      <c r="F51" s="51"/>
      <c r="G51" s="91"/>
    </row>
    <row r="52" spans="1:7" ht="28.5">
      <c r="A52" s="47">
        <v>35</v>
      </c>
      <c r="B52" s="48" t="s">
        <v>113</v>
      </c>
      <c r="C52" s="49" t="str">
        <f>VLOOKUP($B52,'[1]Preturi Unice Collini'!$B:$F,2,FALSE)</f>
        <v>Parapet metalic  zincat pe fundatii izolate -  cu lisa compusa tip greu , nivel protectie H2</v>
      </c>
      <c r="D52" s="50" t="str">
        <f>VLOOKUP($B52,'[1]Preturi Unice Collini'!$B:$F,3,FALSE)</f>
        <v>m</v>
      </c>
      <c r="E52" s="62">
        <v>80</v>
      </c>
      <c r="F52" s="52"/>
      <c r="G52" s="53">
        <f t="shared" ref="G52" si="4">E52*F52</f>
        <v>0</v>
      </c>
    </row>
    <row r="53" spans="1:7" ht="8.4499999999999993" customHeight="1" thickBot="1">
      <c r="A53" s="55"/>
      <c r="B53" s="56"/>
      <c r="C53" s="56"/>
      <c r="D53" s="57"/>
      <c r="E53" s="58"/>
      <c r="F53" s="58"/>
      <c r="G53" s="59"/>
    </row>
    <row r="54" spans="1:7" ht="30" customHeight="1" thickTop="1" thickBot="1">
      <c r="A54" s="144" t="s">
        <v>445</v>
      </c>
      <c r="B54" s="145"/>
      <c r="C54" s="145"/>
      <c r="D54" s="145"/>
      <c r="E54" s="145"/>
      <c r="F54" s="146"/>
      <c r="G54" s="60">
        <f>SUM(G12:G53)</f>
        <v>0</v>
      </c>
    </row>
    <row r="55" spans="1:7" ht="15" thickTop="1"/>
    <row r="56" spans="1:7">
      <c r="A56" s="39" t="s">
        <v>436</v>
      </c>
    </row>
    <row r="57" spans="1:7">
      <c r="A57" s="39" t="s">
        <v>437</v>
      </c>
    </row>
    <row r="59" spans="1:7" ht="15">
      <c r="B59" s="42" t="s">
        <v>431</v>
      </c>
      <c r="G59" s="42" t="s">
        <v>444</v>
      </c>
    </row>
  </sheetData>
  <sheetProtection sheet="1" objects="1" scenarios="1"/>
  <autoFilter ref="A11:G54"/>
  <mergeCells count="9">
    <mergeCell ref="A54:F54"/>
    <mergeCell ref="A5:G5"/>
    <mergeCell ref="A9:A10"/>
    <mergeCell ref="B9:B10"/>
    <mergeCell ref="C9:C10"/>
    <mergeCell ref="D9:D10"/>
    <mergeCell ref="E9:E10"/>
    <mergeCell ref="F9:F10"/>
    <mergeCell ref="G9:G10"/>
  </mergeCells>
  <conditionalFormatting sqref="B42:B52 B13:B39">
    <cfRule type="duplicateValues" dxfId="31" priority="8"/>
  </conditionalFormatting>
  <conditionalFormatting sqref="B40">
    <cfRule type="duplicateValues" dxfId="30" priority="4"/>
  </conditionalFormatting>
  <conditionalFormatting sqref="B41">
    <cfRule type="duplicateValues" dxfId="29" priority="3"/>
  </conditionalFormatting>
  <pageMargins left="0.59055118110236227" right="0.23622047244094491" top="0.51181102362204722" bottom="0.55118110236220474" header="0.31496062992125984" footer="0.23622047244094491"/>
  <pageSetup paperSize="9" scale="66" orientation="portrait" horizontalDpi="1200" verticalDpi="1200" r:id="rId1"/>
</worksheet>
</file>

<file path=xl/worksheets/sheet17.xml><?xml version="1.0" encoding="utf-8"?>
<worksheet xmlns="http://schemas.openxmlformats.org/spreadsheetml/2006/main" xmlns:r="http://schemas.openxmlformats.org/officeDocument/2006/relationships">
  <sheetPr codeName="Sheet23"/>
  <dimension ref="A1:G65"/>
  <sheetViews>
    <sheetView view="pageBreakPreview" topLeftCell="A13" zoomScale="80" zoomScaleSheetLayoutView="80" workbookViewId="0">
      <selection activeCell="E13" sqref="E13:E58"/>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5" style="39" customWidth="1"/>
    <col min="6" max="6" width="10.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173</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126</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0.4</v>
      </c>
      <c r="F13" s="52"/>
      <c r="G13" s="53">
        <f t="shared" ref="G13:G14" si="0">E13*F13</f>
        <v>0</v>
      </c>
    </row>
    <row r="14" spans="1:7">
      <c r="A14" s="47">
        <v>2</v>
      </c>
      <c r="B14" s="48" t="s">
        <v>93</v>
      </c>
      <c r="C14" s="49" t="str">
        <f>VLOOKUP($B14,'[1]Preturi Unice Collini'!$B:$F,2,FALSE)</f>
        <v>Curatarea de tufisuri si arbusti</v>
      </c>
      <c r="D14" s="50" t="str">
        <f>VLOOKUP($B14,'[1]Preturi Unice Collini'!$B:$F,3,FALSE)</f>
        <v>mp</v>
      </c>
      <c r="E14" s="62">
        <v>10000</v>
      </c>
      <c r="F14" s="52"/>
      <c r="G14" s="53">
        <f t="shared" si="0"/>
        <v>0</v>
      </c>
    </row>
    <row r="15" spans="1:7" ht="15">
      <c r="A15" s="88"/>
      <c r="B15" s="89"/>
      <c r="C15" s="92" t="s">
        <v>128</v>
      </c>
      <c r="D15" s="89"/>
      <c r="E15" s="61"/>
      <c r="F15" s="51"/>
      <c r="G15" s="91"/>
    </row>
    <row r="16" spans="1:7">
      <c r="A16" s="47">
        <v>3</v>
      </c>
      <c r="B16" s="48" t="s">
        <v>96</v>
      </c>
      <c r="C16" s="49" t="str">
        <f>VLOOKUP($B16,'[1]Preturi Unice Collini'!$B:$F,2,FALSE)</f>
        <v>Decapare si  depozitare pamant vegetal</v>
      </c>
      <c r="D16" s="50" t="str">
        <f>VLOOKUP($B16,'[1]Preturi Unice Collini'!$B:$F,3,FALSE)</f>
        <v>mc</v>
      </c>
      <c r="E16" s="62">
        <v>7050</v>
      </c>
      <c r="F16" s="52"/>
      <c r="G16" s="53">
        <f t="shared" ref="G16:G19" si="1">E16*F16</f>
        <v>0</v>
      </c>
    </row>
    <row r="17" spans="1:7">
      <c r="A17" s="47">
        <v>4</v>
      </c>
      <c r="B17" s="48" t="s">
        <v>359</v>
      </c>
      <c r="C17" s="49" t="s">
        <v>423</v>
      </c>
      <c r="D17" s="50" t="s">
        <v>360</v>
      </c>
      <c r="E17" s="62">
        <v>13600</v>
      </c>
      <c r="F17" s="52"/>
      <c r="G17" s="53">
        <f t="shared" si="1"/>
        <v>0</v>
      </c>
    </row>
    <row r="18" spans="1:7">
      <c r="A18" s="47">
        <v>5</v>
      </c>
      <c r="B18" s="48" t="s">
        <v>98</v>
      </c>
      <c r="C18" s="49" t="str">
        <f>VLOOKUP($B18,'[1]Preturi Unice Collini'!$B:$F,2,FALSE)</f>
        <v>Sapatura in groapa de imprumut</v>
      </c>
      <c r="D18" s="50" t="str">
        <f>VLOOKUP($B18,'[1]Preturi Unice Collini'!$B:$F,3,FALSE)</f>
        <v>mc</v>
      </c>
      <c r="E18" s="62">
        <v>13600</v>
      </c>
      <c r="F18" s="52"/>
      <c r="G18" s="53">
        <f t="shared" si="1"/>
        <v>0</v>
      </c>
    </row>
    <row r="19" spans="1:7">
      <c r="A19" s="47">
        <v>6</v>
      </c>
      <c r="B19" s="48" t="s">
        <v>101</v>
      </c>
      <c r="C19" s="49" t="str">
        <f>VLOOKUP($B19,'[1]Preturi Unice Collini'!$B:$F,2,FALSE)</f>
        <v>Imbracare taluz terasament cu pamant vegetal</v>
      </c>
      <c r="D19" s="50" t="str">
        <f>VLOOKUP($B19,'[1]Preturi Unice Collini'!$B:$F,3,FALSE)</f>
        <v>mc</v>
      </c>
      <c r="E19" s="62">
        <v>500</v>
      </c>
      <c r="F19" s="52"/>
      <c r="G19" s="53">
        <f t="shared" si="1"/>
        <v>0</v>
      </c>
    </row>
    <row r="20" spans="1:7" ht="15">
      <c r="A20" s="88"/>
      <c r="B20" s="89"/>
      <c r="C20" s="92" t="s">
        <v>131</v>
      </c>
      <c r="D20" s="89"/>
      <c r="E20" s="61"/>
      <c r="F20" s="51"/>
      <c r="G20" s="91"/>
    </row>
    <row r="21" spans="1:7" ht="28.5">
      <c r="A21" s="47">
        <v>7</v>
      </c>
      <c r="B21" s="48" t="s">
        <v>157</v>
      </c>
      <c r="C21" s="49" t="str">
        <f>VLOOKUP($B21,'[1]Preturi Unice Collini'!$B:$F,2,FALSE)</f>
        <v>Beton de ciment  de tip BcR 4,5 , cu grosimea de 22 cm</v>
      </c>
      <c r="D21" s="50" t="str">
        <f>VLOOKUP($B21,'[1]Preturi Unice Collini'!$B:$F,3,FALSE)</f>
        <v>mp</v>
      </c>
      <c r="E21" s="62">
        <v>20000</v>
      </c>
      <c r="F21" s="52"/>
      <c r="G21" s="53">
        <f t="shared" ref="G21:G28" si="2">E21*F21</f>
        <v>0</v>
      </c>
    </row>
    <row r="22" spans="1:7">
      <c r="A22" s="47">
        <v>8</v>
      </c>
      <c r="B22" s="48" t="s">
        <v>158</v>
      </c>
      <c r="C22" s="49" t="str">
        <f>VLOOKUP($B22,'[1]Preturi Unice Collini'!$B:$F,2,FALSE)</f>
        <v>Strat superior de fundatie din piatra sparta</v>
      </c>
      <c r="D22" s="50" t="str">
        <f>VLOOKUP($B22,'[1]Preturi Unice Collini'!$B:$F,3,FALSE)</f>
        <v>mc</v>
      </c>
      <c r="E22" s="62">
        <v>2950</v>
      </c>
      <c r="F22" s="52"/>
      <c r="G22" s="53">
        <f t="shared" si="2"/>
        <v>0</v>
      </c>
    </row>
    <row r="23" spans="1:7">
      <c r="A23" s="47">
        <v>9</v>
      </c>
      <c r="B23" s="48" t="s">
        <v>104</v>
      </c>
      <c r="C23" s="49" t="str">
        <f>VLOOKUP($B23,'[1]Preturi Unice Collini'!$B:$F,2,FALSE)</f>
        <v>Strat inferior de fundatie din balast</v>
      </c>
      <c r="D23" s="50" t="str">
        <f>VLOOKUP($B23,'[1]Preturi Unice Collini'!$B:$F,3,FALSE)</f>
        <v>mc</v>
      </c>
      <c r="E23" s="62">
        <v>3000</v>
      </c>
      <c r="F23" s="52"/>
      <c r="G23" s="53">
        <f t="shared" si="2"/>
        <v>0</v>
      </c>
    </row>
    <row r="24" spans="1:7">
      <c r="A24" s="47">
        <v>10</v>
      </c>
      <c r="B24" s="48" t="s">
        <v>103</v>
      </c>
      <c r="C24" s="49" t="str">
        <f>VLOOKUP($B24,'[1]Preturi Unice Collini'!$B:$F,2,FALSE)</f>
        <v>Strat de forma din materiale granulare</v>
      </c>
      <c r="D24" s="50" t="str">
        <f>VLOOKUP($B24,'[1]Preturi Unice Collini'!$B:$F,3,FALSE)</f>
        <v>mc</v>
      </c>
      <c r="E24" s="62">
        <v>2590</v>
      </c>
      <c r="F24" s="52"/>
      <c r="G24" s="53">
        <f t="shared" si="2"/>
        <v>0</v>
      </c>
    </row>
    <row r="25" spans="1:7">
      <c r="A25" s="47">
        <v>11</v>
      </c>
      <c r="B25" s="48" t="s">
        <v>159</v>
      </c>
      <c r="C25" s="49" t="str">
        <f>VLOOKUP($B25,'[1]Preturi Unice Collini'!$B:$F,2,FALSE)</f>
        <v>Strat din beton de ciment tip C12/15 10 cm grosime</v>
      </c>
      <c r="D25" s="50" t="str">
        <f>VLOOKUP($B25,'[1]Preturi Unice Collini'!$B:$F,3,FALSE)</f>
        <v>mc</v>
      </c>
      <c r="E25" s="62">
        <v>100</v>
      </c>
      <c r="F25" s="52"/>
      <c r="G25" s="53">
        <f t="shared" si="2"/>
        <v>0</v>
      </c>
    </row>
    <row r="26" spans="1:7">
      <c r="A26" s="47">
        <v>12</v>
      </c>
      <c r="B26" s="48" t="s">
        <v>160</v>
      </c>
      <c r="C26" s="49" t="str">
        <f>VLOOKUP($B26,'[1]Preturi Unice Collini'!$B:$F,2,FALSE)</f>
        <v>Amenajare platforma balastata</v>
      </c>
      <c r="D26" s="50" t="str">
        <f>VLOOKUP($B26,'[1]Preturi Unice Collini'!$B:$F,3,FALSE)</f>
        <v>mc</v>
      </c>
      <c r="E26" s="62">
        <v>500</v>
      </c>
      <c r="F26" s="52"/>
      <c r="G26" s="53">
        <f t="shared" si="2"/>
        <v>0</v>
      </c>
    </row>
    <row r="27" spans="1:7">
      <c r="A27" s="47">
        <v>13</v>
      </c>
      <c r="B27" s="48" t="s">
        <v>161</v>
      </c>
      <c r="C27" s="49" t="str">
        <f>VLOOKUP($B27,'[1]Preturi Unice Collini'!$B:$F,2,FALSE)</f>
        <v>Amenajare spatii verzi</v>
      </c>
      <c r="D27" s="50" t="str">
        <f>VLOOKUP($B27,'[1]Preturi Unice Collini'!$B:$F,3,FALSE)</f>
        <v>mp</v>
      </c>
      <c r="E27" s="62">
        <v>4500</v>
      </c>
      <c r="F27" s="52"/>
      <c r="G27" s="53">
        <f t="shared" si="2"/>
        <v>0</v>
      </c>
    </row>
    <row r="28" spans="1:7">
      <c r="A28" s="47">
        <v>14</v>
      </c>
      <c r="B28" s="48" t="s">
        <v>136</v>
      </c>
      <c r="C28" s="49" t="str">
        <f>VLOOKUP($B28,'[1]Preturi Unice Collini'!$B:$F,2,FALSE)</f>
        <v>Borduri prefabricate beton 20 x 25 cm</v>
      </c>
      <c r="D28" s="50" t="str">
        <f>VLOOKUP($B28,'[1]Preturi Unice Collini'!$B:$F,3,FALSE)</f>
        <v>m</v>
      </c>
      <c r="E28" s="62">
        <v>2300</v>
      </c>
      <c r="F28" s="52"/>
      <c r="G28" s="53">
        <f t="shared" si="2"/>
        <v>0</v>
      </c>
    </row>
    <row r="29" spans="1:7" ht="15">
      <c r="A29" s="88"/>
      <c r="B29" s="89"/>
      <c r="C29" s="92" t="s">
        <v>137</v>
      </c>
      <c r="D29" s="89"/>
      <c r="E29" s="61"/>
      <c r="F29" s="51"/>
      <c r="G29" s="91"/>
    </row>
    <row r="30" spans="1:7" ht="28.5">
      <c r="A30" s="47">
        <v>15</v>
      </c>
      <c r="B30" s="48" t="s">
        <v>140</v>
      </c>
      <c r="C30" s="49" t="str">
        <f>VLOOKUP($B30,'[1]Preturi Unice Collini'!$B:$F,2,FALSE)</f>
        <v>Rigole dreptunghiulare din beton monolite cu placute carosabile</v>
      </c>
      <c r="D30" s="50" t="str">
        <f>VLOOKUP($B30,'[1]Preturi Unice Collini'!$B:$F,3,FALSE)</f>
        <v>m</v>
      </c>
      <c r="E30" s="62">
        <v>550</v>
      </c>
      <c r="F30" s="52"/>
      <c r="G30" s="53">
        <f t="shared" ref="G30" si="3">E30*F30</f>
        <v>0</v>
      </c>
    </row>
    <row r="31" spans="1:7" ht="15">
      <c r="A31" s="88"/>
      <c r="B31" s="89"/>
      <c r="C31" s="92" t="s">
        <v>162</v>
      </c>
      <c r="D31" s="89"/>
      <c r="E31" s="61"/>
      <c r="F31" s="51"/>
      <c r="G31" s="91"/>
    </row>
    <row r="32" spans="1:7">
      <c r="A32" s="47">
        <v>16</v>
      </c>
      <c r="B32" s="48" t="s">
        <v>92</v>
      </c>
      <c r="C32" s="49" t="str">
        <f>VLOOKUP($B32,'[1]Preturi Unice Collini'!$B:$F,2,FALSE)</f>
        <v>Pichetarea de detaliu a traseului drumului</v>
      </c>
      <c r="D32" s="50" t="str">
        <f>VLOOKUP($B32,'[1]Preturi Unice Collini'!$B:$F,3,FALSE)</f>
        <v>km</v>
      </c>
      <c r="E32" s="62">
        <v>0.6</v>
      </c>
      <c r="F32" s="52"/>
      <c r="G32" s="53">
        <f t="shared" ref="G32:G45" si="4">E32*F32</f>
        <v>0</v>
      </c>
    </row>
    <row r="33" spans="1:7">
      <c r="A33" s="47">
        <v>17</v>
      </c>
      <c r="B33" s="48" t="s">
        <v>93</v>
      </c>
      <c r="C33" s="49" t="str">
        <f>VLOOKUP($B33,'[1]Preturi Unice Collini'!$B:$F,2,FALSE)</f>
        <v>Curatarea de tufisuri si arbusti</v>
      </c>
      <c r="D33" s="50" t="str">
        <f>VLOOKUP($B33,'[1]Preturi Unice Collini'!$B:$F,3,FALSE)</f>
        <v>mp</v>
      </c>
      <c r="E33" s="62">
        <v>1500</v>
      </c>
      <c r="F33" s="52"/>
      <c r="G33" s="53">
        <f t="shared" si="4"/>
        <v>0</v>
      </c>
    </row>
    <row r="34" spans="1:7">
      <c r="A34" s="47">
        <v>18</v>
      </c>
      <c r="B34" s="48" t="s">
        <v>96</v>
      </c>
      <c r="C34" s="49" t="str">
        <f>VLOOKUP($B34,'[1]Preturi Unice Collini'!$B:$F,2,FALSE)</f>
        <v>Decapare si  depozitare pamant vegetal</v>
      </c>
      <c r="D34" s="50" t="str">
        <f>VLOOKUP($B34,'[1]Preturi Unice Collini'!$B:$F,3,FALSE)</f>
        <v>mc</v>
      </c>
      <c r="E34" s="62">
        <v>1632</v>
      </c>
      <c r="F34" s="52"/>
      <c r="G34" s="53">
        <f t="shared" si="4"/>
        <v>0</v>
      </c>
    </row>
    <row r="35" spans="1:7">
      <c r="A35" s="47">
        <v>19</v>
      </c>
      <c r="B35" s="48" t="s">
        <v>98</v>
      </c>
      <c r="C35" s="49" t="str">
        <f>VLOOKUP($B35,'[1]Preturi Unice Collini'!$B:$F,2,FALSE)</f>
        <v>Sapatura in groapa de imprumut</v>
      </c>
      <c r="D35" s="50" t="str">
        <f>VLOOKUP($B35,'[1]Preturi Unice Collini'!$B:$F,3,FALSE)</f>
        <v>mc</v>
      </c>
      <c r="E35" s="62">
        <v>1560</v>
      </c>
      <c r="F35" s="52"/>
      <c r="G35" s="53">
        <f t="shared" si="4"/>
        <v>0</v>
      </c>
    </row>
    <row r="36" spans="1:7">
      <c r="A36" s="47">
        <v>20</v>
      </c>
      <c r="B36" s="48" t="s">
        <v>359</v>
      </c>
      <c r="C36" s="49" t="s">
        <v>423</v>
      </c>
      <c r="D36" s="50" t="s">
        <v>360</v>
      </c>
      <c r="E36" s="62">
        <v>1560</v>
      </c>
      <c r="F36" s="52"/>
      <c r="G36" s="53">
        <f t="shared" si="4"/>
        <v>0</v>
      </c>
    </row>
    <row r="37" spans="1:7">
      <c r="A37" s="47">
        <v>21</v>
      </c>
      <c r="B37" s="48" t="s">
        <v>101</v>
      </c>
      <c r="C37" s="49" t="str">
        <f>VLOOKUP($B37,'[1]Preturi Unice Collini'!$B:$F,2,FALSE)</f>
        <v>Imbracare taluz terasament cu pamant vegetal</v>
      </c>
      <c r="D37" s="50" t="str">
        <f>VLOOKUP($B37,'[1]Preturi Unice Collini'!$B:$F,3,FALSE)</f>
        <v>mc</v>
      </c>
      <c r="E37" s="62">
        <v>315</v>
      </c>
      <c r="F37" s="52"/>
      <c r="G37" s="53">
        <f t="shared" si="4"/>
        <v>0</v>
      </c>
    </row>
    <row r="38" spans="1:7">
      <c r="A38" s="47">
        <v>22</v>
      </c>
      <c r="B38" s="48" t="s">
        <v>103</v>
      </c>
      <c r="C38" s="49" t="str">
        <f>VLOOKUP($B38,'[1]Preturi Unice Collini'!$B:$F,2,FALSE)</f>
        <v>Strat de forma din materiale granulare</v>
      </c>
      <c r="D38" s="50" t="str">
        <f>VLOOKUP($B38,'[1]Preturi Unice Collini'!$B:$F,3,FALSE)</f>
        <v>mc</v>
      </c>
      <c r="E38" s="62">
        <v>816</v>
      </c>
      <c r="F38" s="52"/>
      <c r="G38" s="53">
        <f t="shared" si="4"/>
        <v>0</v>
      </c>
    </row>
    <row r="39" spans="1:7">
      <c r="A39" s="47">
        <v>23</v>
      </c>
      <c r="B39" s="48" t="s">
        <v>104</v>
      </c>
      <c r="C39" s="49" t="str">
        <f>VLOOKUP($B39,'[1]Preturi Unice Collini'!$B:$F,2,FALSE)</f>
        <v>Strat inferior de fundatie din balast</v>
      </c>
      <c r="D39" s="50" t="str">
        <f>VLOOKUP($B39,'[1]Preturi Unice Collini'!$B:$F,3,FALSE)</f>
        <v>mc</v>
      </c>
      <c r="E39" s="62">
        <v>1800</v>
      </c>
      <c r="F39" s="52"/>
      <c r="G39" s="53">
        <f t="shared" si="4"/>
        <v>0</v>
      </c>
    </row>
    <row r="40" spans="1:7">
      <c r="A40" s="47">
        <v>24</v>
      </c>
      <c r="B40" s="48" t="s">
        <v>158</v>
      </c>
      <c r="C40" s="49" t="str">
        <f>VLOOKUP($B40,'[1]Preturi Unice Collini'!$B:$F,2,FALSE)</f>
        <v>Strat superior de fundatie din piatra sparta</v>
      </c>
      <c r="D40" s="50" t="str">
        <f>VLOOKUP($B40,'[1]Preturi Unice Collini'!$B:$F,3,FALSE)</f>
        <v>mc</v>
      </c>
      <c r="E40" s="62">
        <v>1088</v>
      </c>
      <c r="F40" s="52"/>
      <c r="G40" s="53">
        <f t="shared" si="4"/>
        <v>0</v>
      </c>
    </row>
    <row r="41" spans="1:7">
      <c r="A41" s="47">
        <v>25</v>
      </c>
      <c r="B41" s="48" t="s">
        <v>106</v>
      </c>
      <c r="C41" s="49" t="str">
        <f>VLOOKUP($B41,'[1]Preturi Unice Collini'!$B:$F,2,FALSE)</f>
        <v>Mixtura in strat de baza tip AB2</v>
      </c>
      <c r="D41" s="50" t="str">
        <f>VLOOKUP($B41,'[1]Preturi Unice Collini'!$B:$F,3,FALSE)</f>
        <v>t</v>
      </c>
      <c r="E41" s="62">
        <v>1044</v>
      </c>
      <c r="F41" s="52"/>
      <c r="G41" s="53">
        <f t="shared" si="4"/>
        <v>0</v>
      </c>
    </row>
    <row r="42" spans="1:7">
      <c r="A42" s="47">
        <v>26</v>
      </c>
      <c r="B42" s="48" t="s">
        <v>107</v>
      </c>
      <c r="C42" s="49" t="str">
        <f>VLOOKUP($B42,'[1]Preturi Unice Collini'!$B:$F,2,FALSE)</f>
        <v>Binder in strat de legatura tip BAD25m</v>
      </c>
      <c r="D42" s="50" t="str">
        <f>VLOOKUP($B42,'[1]Preturi Unice Collini'!$B:$F,3,FALSE)</f>
        <v>t</v>
      </c>
      <c r="E42" s="62">
        <v>774</v>
      </c>
      <c r="F42" s="52"/>
      <c r="G42" s="53">
        <f t="shared" si="4"/>
        <v>0</v>
      </c>
    </row>
    <row r="43" spans="1:7">
      <c r="A43" s="47">
        <v>27</v>
      </c>
      <c r="B43" s="48" t="s">
        <v>108</v>
      </c>
      <c r="C43" s="49" t="str">
        <f>VLOOKUP($B43,'[1]Preturi Unice Collini'!$B:$F,2,FALSE)</f>
        <v>Strat de uzura tip MASF 16,  4 cm, cu fibre</v>
      </c>
      <c r="D43" s="50" t="str">
        <f>VLOOKUP($B43,'[1]Preturi Unice Collini'!$B:$F,3,FALSE)</f>
        <v>mp</v>
      </c>
      <c r="E43" s="62">
        <v>5440</v>
      </c>
      <c r="F43" s="52"/>
      <c r="G43" s="53">
        <f t="shared" si="4"/>
        <v>0</v>
      </c>
    </row>
    <row r="44" spans="1:7" ht="28.5">
      <c r="A44" s="47">
        <v>28</v>
      </c>
      <c r="B44" s="48" t="s">
        <v>109</v>
      </c>
      <c r="C44" s="49" t="str">
        <f>VLOOKUP($B44,'[1]Preturi Unice Collini'!$B:$F,2,FALSE)</f>
        <v>Amorsare cu emulsie cationica cu rupere rapida cu 0,6 kg/mp</v>
      </c>
      <c r="D44" s="50" t="str">
        <f>VLOOKUP($B44,'[1]Preturi Unice Collini'!$B:$F,3,FALSE)</f>
        <v>mp</v>
      </c>
      <c r="E44" s="62">
        <v>10880</v>
      </c>
      <c r="F44" s="52"/>
      <c r="G44" s="53">
        <f t="shared" si="4"/>
        <v>0</v>
      </c>
    </row>
    <row r="45" spans="1:7" ht="28.5">
      <c r="A45" s="47">
        <v>29</v>
      </c>
      <c r="B45" s="48" t="s">
        <v>110</v>
      </c>
      <c r="C45" s="49" t="str">
        <f>VLOOKUP($B45,'[1]Preturi Unice Collini'!$B:$F,2,FALSE)</f>
        <v>Amorsare cu emulsie cationica cu rupere rapida cu 0,9 kg/mp</v>
      </c>
      <c r="D45" s="50" t="str">
        <f>VLOOKUP($B45,'[1]Preturi Unice Collini'!$B:$F,3,FALSE)</f>
        <v>mp</v>
      </c>
      <c r="E45" s="62">
        <v>5440</v>
      </c>
      <c r="F45" s="52"/>
      <c r="G45" s="53">
        <f t="shared" si="4"/>
        <v>0</v>
      </c>
    </row>
    <row r="46" spans="1:7" ht="15">
      <c r="A46" s="88"/>
      <c r="B46" s="89"/>
      <c r="C46" s="92" t="s">
        <v>163</v>
      </c>
      <c r="D46" s="89"/>
      <c r="E46" s="61"/>
      <c r="F46" s="51"/>
      <c r="G46" s="91"/>
    </row>
    <row r="47" spans="1:7" ht="28.5">
      <c r="A47" s="47">
        <v>30</v>
      </c>
      <c r="B47" s="48" t="s">
        <v>143</v>
      </c>
      <c r="C47" s="49" t="str">
        <f>VLOOKUP($B47,'[1]Preturi Unice Collini'!$B:$F,2,FALSE)</f>
        <v>Marcajul longitudinal 15 cm latime</v>
      </c>
      <c r="D47" s="93" t="str">
        <f>VLOOKUP($B47,'[1]Preturi Unice Collini'!$B:$F,3,FALSE)</f>
        <v>km ech</v>
      </c>
      <c r="E47" s="62">
        <v>5</v>
      </c>
      <c r="F47" s="52"/>
      <c r="G47" s="53">
        <f t="shared" ref="G47:G49" si="5">E47*F47</f>
        <v>0</v>
      </c>
    </row>
    <row r="48" spans="1:7">
      <c r="A48" s="47">
        <v>31</v>
      </c>
      <c r="B48" s="48" t="s">
        <v>144</v>
      </c>
      <c r="C48" s="49" t="str">
        <f>VLOOKUP($B48,'[1]Preturi Unice Collini'!$B:$F,2,FALSE)</f>
        <v>Marcaje diverse si  transversale</v>
      </c>
      <c r="D48" s="50" t="str">
        <f>VLOOKUP($B48,'[1]Preturi Unice Collini'!$B:$F,3,FALSE)</f>
        <v>mp</v>
      </c>
      <c r="E48" s="62">
        <v>780</v>
      </c>
      <c r="F48" s="52"/>
      <c r="G48" s="53">
        <f t="shared" si="5"/>
        <v>0</v>
      </c>
    </row>
    <row r="49" spans="1:7">
      <c r="A49" s="47">
        <v>32</v>
      </c>
      <c r="B49" s="48" t="s">
        <v>151</v>
      </c>
      <c r="C49" s="49" t="str">
        <f>VLOOKUP($B49,'[1]Preturi Unice Collini'!$B:$F,2,FALSE)</f>
        <v>Procurare si montare indicatoare rutiere</v>
      </c>
      <c r="D49" s="50" t="str">
        <f>VLOOKUP($B49,'[1]Preturi Unice Collini'!$B:$F,3,FALSE)</f>
        <v>buc</v>
      </c>
      <c r="E49" s="62">
        <v>10</v>
      </c>
      <c r="F49" s="52"/>
      <c r="G49" s="53">
        <f t="shared" si="5"/>
        <v>0</v>
      </c>
    </row>
    <row r="50" spans="1:7" ht="15">
      <c r="A50" s="88"/>
      <c r="B50" s="89"/>
      <c r="C50" s="92" t="s">
        <v>164</v>
      </c>
      <c r="D50" s="89"/>
      <c r="E50" s="61"/>
      <c r="F50" s="51"/>
      <c r="G50" s="91"/>
    </row>
    <row r="51" spans="1:7">
      <c r="A51" s="47">
        <v>33</v>
      </c>
      <c r="B51" s="48" t="s">
        <v>169</v>
      </c>
      <c r="C51" s="49" t="str">
        <f>VLOOKUP($B51,'[1]Preturi Unice Collini'!$B:$F,2,FALSE)</f>
        <v>Toalete publice</v>
      </c>
      <c r="D51" s="50" t="str">
        <f>VLOOKUP($B51,'[1]Preturi Unice Collini'!$B:$F,3,FALSE)</f>
        <v>buc</v>
      </c>
      <c r="E51" s="62">
        <v>2</v>
      </c>
      <c r="F51" s="52"/>
      <c r="G51" s="53">
        <f t="shared" ref="G51:G58" si="6">E51*F51</f>
        <v>0</v>
      </c>
    </row>
    <row r="52" spans="1:7">
      <c r="A52" s="47">
        <v>34</v>
      </c>
      <c r="B52" s="48" t="s">
        <v>170</v>
      </c>
      <c r="C52" s="49" t="str">
        <f>VLOOKUP($B52,'[1]Preturi Unice Collini'!$B:$F,2,FALSE)</f>
        <v>Put absorbant</v>
      </c>
      <c r="D52" s="50" t="str">
        <f>VLOOKUP($B52,'[1]Preturi Unice Collini'!$B:$F,3,FALSE)</f>
        <v>buc</v>
      </c>
      <c r="E52" s="62">
        <v>2</v>
      </c>
      <c r="F52" s="52"/>
      <c r="G52" s="53">
        <f t="shared" si="6"/>
        <v>0</v>
      </c>
    </row>
    <row r="53" spans="1:7">
      <c r="A53" s="47">
        <v>35</v>
      </c>
      <c r="B53" s="48" t="s">
        <v>165</v>
      </c>
      <c r="C53" s="49" t="str">
        <f>VLOOKUP($B53,'[1]Preturi Unice Collini'!$B:$F,2,FALSE)</f>
        <v>Mobilare parcari auto</v>
      </c>
      <c r="D53" s="50" t="str">
        <f>VLOOKUP($B53,'[1]Preturi Unice Collini'!$B:$F,3,FALSE)</f>
        <v>buc</v>
      </c>
      <c r="E53" s="62">
        <v>2</v>
      </c>
      <c r="F53" s="52"/>
      <c r="G53" s="53">
        <f t="shared" si="6"/>
        <v>0</v>
      </c>
    </row>
    <row r="54" spans="1:7">
      <c r="A54" s="47">
        <v>36</v>
      </c>
      <c r="B54" s="48" t="s">
        <v>166</v>
      </c>
      <c r="C54" s="49" t="str">
        <f>VLOOKUP($B54,'[1]Preturi Unice Collini'!$B:$F,2,FALSE)</f>
        <v>Conteinere ecologice</v>
      </c>
      <c r="D54" s="50" t="str">
        <f>VLOOKUP($B54,'[1]Preturi Unice Collini'!$B:$F,3,FALSE)</f>
        <v>buc</v>
      </c>
      <c r="E54" s="62">
        <v>2</v>
      </c>
      <c r="F54" s="52"/>
      <c r="G54" s="53">
        <f t="shared" si="6"/>
        <v>0</v>
      </c>
    </row>
    <row r="55" spans="1:7">
      <c r="A55" s="47">
        <v>37</v>
      </c>
      <c r="B55" s="48" t="s">
        <v>171</v>
      </c>
      <c r="C55" s="49" t="str">
        <f>VLOOKUP($B55,'[1]Preturi Unice Collini'!$B:$F,2,FALSE)</f>
        <v>Statie hidrofor</v>
      </c>
      <c r="D55" s="50" t="str">
        <f>VLOOKUP($B55,'[1]Preturi Unice Collini'!$B:$F,3,FALSE)</f>
        <v>buc</v>
      </c>
      <c r="E55" s="62">
        <v>2</v>
      </c>
      <c r="F55" s="52"/>
      <c r="G55" s="53">
        <f t="shared" si="6"/>
        <v>0</v>
      </c>
    </row>
    <row r="56" spans="1:7">
      <c r="A56" s="47">
        <v>38</v>
      </c>
      <c r="B56" s="48" t="s">
        <v>172</v>
      </c>
      <c r="C56" s="49" t="str">
        <f>VLOOKUP($B56,'[1]Preturi Unice Collini'!$B:$F,2,FALSE)</f>
        <v>Fosa septica</v>
      </c>
      <c r="D56" s="50" t="str">
        <f>VLOOKUP($B56,'[1]Preturi Unice Collini'!$B:$F,3,FALSE)</f>
        <v>buc</v>
      </c>
      <c r="E56" s="62">
        <v>2</v>
      </c>
      <c r="F56" s="52"/>
      <c r="G56" s="53">
        <f t="shared" si="6"/>
        <v>0</v>
      </c>
    </row>
    <row r="57" spans="1:7">
      <c r="A57" s="47">
        <v>39</v>
      </c>
      <c r="B57" s="48" t="s">
        <v>167</v>
      </c>
      <c r="C57" s="49" t="str">
        <f>VLOOKUP($B57,'[1]Preturi Unice Collini'!$B:$F,2,FALSE)</f>
        <v>Post trafo aerian</v>
      </c>
      <c r="D57" s="50" t="str">
        <f>VLOOKUP($B57,'[1]Preturi Unice Collini'!$B:$F,3,FALSE)</f>
        <v>buc</v>
      </c>
      <c r="E57" s="62">
        <v>2</v>
      </c>
      <c r="F57" s="52"/>
      <c r="G57" s="53">
        <f t="shared" si="6"/>
        <v>0</v>
      </c>
    </row>
    <row r="58" spans="1:7">
      <c r="A58" s="47">
        <v>40</v>
      </c>
      <c r="B58" s="48" t="s">
        <v>168</v>
      </c>
      <c r="C58" s="49" t="str">
        <f>VLOOKUP($B58,'[1]Preturi Unice Collini'!$B:$F,2,FALSE)</f>
        <v>Imprejmuire</v>
      </c>
      <c r="D58" s="50" t="str">
        <f>VLOOKUP($B58,'[1]Preturi Unice Collini'!$B:$F,3,FALSE)</f>
        <v>m</v>
      </c>
      <c r="E58" s="62">
        <v>840</v>
      </c>
      <c r="F58" s="52"/>
      <c r="G58" s="53">
        <f t="shared" si="6"/>
        <v>0</v>
      </c>
    </row>
    <row r="59" spans="1:7" ht="8.4499999999999993" customHeight="1" thickBot="1">
      <c r="A59" s="55"/>
      <c r="B59" s="56"/>
      <c r="C59" s="56"/>
      <c r="D59" s="57"/>
      <c r="E59" s="58"/>
      <c r="F59" s="58"/>
      <c r="G59" s="59"/>
    </row>
    <row r="60" spans="1:7" ht="30" customHeight="1" thickTop="1" thickBot="1">
      <c r="A60" s="144" t="s">
        <v>445</v>
      </c>
      <c r="B60" s="145"/>
      <c r="C60" s="145"/>
      <c r="D60" s="145"/>
      <c r="E60" s="145"/>
      <c r="F60" s="146"/>
      <c r="G60" s="60">
        <f>SUM(G12:G59)</f>
        <v>0</v>
      </c>
    </row>
    <row r="61" spans="1:7" ht="15" thickTop="1"/>
    <row r="62" spans="1:7">
      <c r="A62" s="39" t="s">
        <v>436</v>
      </c>
    </row>
    <row r="63" spans="1:7">
      <c r="A63" s="39" t="s">
        <v>437</v>
      </c>
    </row>
    <row r="65" spans="2:7" ht="15">
      <c r="B65" s="42" t="s">
        <v>431</v>
      </c>
      <c r="G65" s="42" t="s">
        <v>444</v>
      </c>
    </row>
  </sheetData>
  <sheetProtection sheet="1" objects="1" scenarios="1"/>
  <autoFilter ref="A11:G58"/>
  <mergeCells count="9">
    <mergeCell ref="A60:F60"/>
    <mergeCell ref="A5:G5"/>
    <mergeCell ref="A9:A10"/>
    <mergeCell ref="B9:B10"/>
    <mergeCell ref="C9:C10"/>
    <mergeCell ref="D9:D10"/>
    <mergeCell ref="E9:E10"/>
    <mergeCell ref="F9:F10"/>
    <mergeCell ref="G9:G10"/>
  </mergeCells>
  <conditionalFormatting sqref="B36">
    <cfRule type="duplicateValues" dxfId="28" priority="1"/>
  </conditionalFormatting>
  <conditionalFormatting sqref="B17">
    <cfRule type="duplicateValues" dxfId="27" priority="30"/>
  </conditionalFormatting>
  <pageMargins left="0.59055118110236227" right="0.23622047244094491" top="0.51181102362204722" bottom="0.55118110236220474" header="0.31496062992125984" footer="0.23622047244094491"/>
  <pageSetup paperSize="9" scale="72" orientation="portrait" horizontalDpi="1200" verticalDpi="1200" r:id="rId1"/>
</worksheet>
</file>

<file path=xl/worksheets/sheet18.xml><?xml version="1.0" encoding="utf-8"?>
<worksheet xmlns="http://schemas.openxmlformats.org/spreadsheetml/2006/main" xmlns:r="http://schemas.openxmlformats.org/officeDocument/2006/relationships">
  <sheetPr codeName="Sheet24"/>
  <dimension ref="A1:G37"/>
  <sheetViews>
    <sheetView view="pageBreakPreview" zoomScale="80" zoomScaleSheetLayoutView="80" workbookViewId="0">
      <selection activeCell="E13" sqref="E13:E30"/>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75"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34.5" customHeight="1">
      <c r="A5" s="159" t="s">
        <v>174</v>
      </c>
      <c r="B5" s="159"/>
      <c r="C5" s="159"/>
      <c r="D5" s="159"/>
      <c r="E5" s="159"/>
      <c r="F5" s="159"/>
      <c r="G5" s="159"/>
    </row>
    <row r="7" spans="1:7" ht="30" customHeight="1">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175</v>
      </c>
      <c r="D12" s="89"/>
      <c r="E12" s="51"/>
      <c r="F12" s="51"/>
      <c r="G12" s="91"/>
    </row>
    <row r="13" spans="1:7">
      <c r="A13" s="47">
        <v>1</v>
      </c>
      <c r="B13" s="48" t="s">
        <v>92</v>
      </c>
      <c r="C13" s="49" t="str">
        <f>VLOOKUP($B13,'[1]Preturi Unice Collini'!$B:$F,2,FALSE)</f>
        <v>Pichetarea de detaliu a traseului drumului</v>
      </c>
      <c r="D13" s="50" t="str">
        <f>VLOOKUP($B13,'[1]Preturi Unice Collini'!$B:$F,3,FALSE)</f>
        <v>km</v>
      </c>
      <c r="E13" s="62">
        <v>3</v>
      </c>
      <c r="F13" s="52"/>
      <c r="G13" s="53">
        <f t="shared" ref="G13:G17" si="0">E13*F13</f>
        <v>0</v>
      </c>
    </row>
    <row r="14" spans="1:7">
      <c r="A14" s="47">
        <v>2</v>
      </c>
      <c r="B14" s="48" t="s">
        <v>127</v>
      </c>
      <c r="C14" s="49" t="str">
        <f>VLOOKUP($B14,'[1]Preturi Unice Collini'!$B:$F,2,FALSE)</f>
        <v>Curatarea de frunze si crengi</v>
      </c>
      <c r="D14" s="50" t="str">
        <f>VLOOKUP($B14,'[1]Preturi Unice Collini'!$B:$F,3,FALSE)</f>
        <v>mp</v>
      </c>
      <c r="E14" s="62">
        <v>15000</v>
      </c>
      <c r="F14" s="52"/>
      <c r="G14" s="53">
        <f t="shared" si="0"/>
        <v>0</v>
      </c>
    </row>
    <row r="15" spans="1:7">
      <c r="A15" s="47">
        <v>3</v>
      </c>
      <c r="B15" s="48" t="s">
        <v>93</v>
      </c>
      <c r="C15" s="49" t="str">
        <f>VLOOKUP($B15,'[1]Preturi Unice Collini'!$B:$F,2,FALSE)</f>
        <v>Curatarea de tufisuri si arbusti</v>
      </c>
      <c r="D15" s="50" t="str">
        <f>VLOOKUP($B15,'[1]Preturi Unice Collini'!$B:$F,3,FALSE)</f>
        <v>mp</v>
      </c>
      <c r="E15" s="62">
        <v>4500</v>
      </c>
      <c r="F15" s="52"/>
      <c r="G15" s="53">
        <f t="shared" si="0"/>
        <v>0</v>
      </c>
    </row>
    <row r="16" spans="1:7">
      <c r="A16" s="47">
        <v>4</v>
      </c>
      <c r="B16" s="48" t="s">
        <v>94</v>
      </c>
      <c r="C16" s="49" t="str">
        <f>VLOOKUP($B16,'[1]Preturi Unice Collini'!$B:$F,2,FALSE)</f>
        <v>Taierea arborilor</v>
      </c>
      <c r="D16" s="50" t="str">
        <f>VLOOKUP($B16,'[1]Preturi Unice Collini'!$B:$F,3,FALSE)</f>
        <v>buc</v>
      </c>
      <c r="E16" s="62">
        <v>200</v>
      </c>
      <c r="F16" s="52"/>
      <c r="G16" s="53">
        <f t="shared" si="0"/>
        <v>0</v>
      </c>
    </row>
    <row r="17" spans="1:7">
      <c r="A17" s="47">
        <v>5</v>
      </c>
      <c r="B17" s="48" t="s">
        <v>95</v>
      </c>
      <c r="C17" s="49" t="str">
        <f>VLOOKUP($B17,'[1]Preturi Unice Collini'!$B:$F,2,FALSE)</f>
        <v>Scoaterea radacinilor arborilor</v>
      </c>
      <c r="D17" s="50" t="str">
        <f>VLOOKUP($B17,'[1]Preturi Unice Collini'!$B:$F,3,FALSE)</f>
        <v>buc</v>
      </c>
      <c r="E17" s="62">
        <v>200</v>
      </c>
      <c r="F17" s="52"/>
      <c r="G17" s="53">
        <f t="shared" si="0"/>
        <v>0</v>
      </c>
    </row>
    <row r="18" spans="1:7" ht="15">
      <c r="A18" s="88"/>
      <c r="B18" s="89"/>
      <c r="C18" s="92" t="s">
        <v>128</v>
      </c>
      <c r="D18" s="89"/>
      <c r="E18" s="61"/>
      <c r="F18" s="51"/>
      <c r="G18" s="91"/>
    </row>
    <row r="19" spans="1:7">
      <c r="A19" s="47">
        <v>6</v>
      </c>
      <c r="B19" s="48" t="s">
        <v>96</v>
      </c>
      <c r="C19" s="49" t="str">
        <f>VLOOKUP($B19,'[1]Preturi Unice Collini'!$B:$F,2,FALSE)</f>
        <v>Decapare si  depozitare pamant vegetal</v>
      </c>
      <c r="D19" s="50" t="str">
        <f>VLOOKUP($B19,'[1]Preturi Unice Collini'!$B:$F,3,FALSE)</f>
        <v>mc</v>
      </c>
      <c r="E19" s="62">
        <v>4500</v>
      </c>
      <c r="F19" s="52"/>
      <c r="G19" s="53">
        <f t="shared" ref="G19:G21" si="1">E19*F19</f>
        <v>0</v>
      </c>
    </row>
    <row r="20" spans="1:7">
      <c r="A20" s="47">
        <v>7</v>
      </c>
      <c r="B20" s="48" t="s">
        <v>97</v>
      </c>
      <c r="C20" s="49" t="str">
        <f>VLOOKUP($B20,'[1]Preturi Unice Collini'!$B:$F,2,FALSE)</f>
        <v>Umpluturi de pamant din groapa de imprumut</v>
      </c>
      <c r="D20" s="50" t="str">
        <f>VLOOKUP($B20,'[1]Preturi Unice Collini'!$B:$F,3,FALSE)</f>
        <v>mc</v>
      </c>
      <c r="E20" s="62">
        <v>3000</v>
      </c>
      <c r="F20" s="52"/>
      <c r="G20" s="53">
        <f t="shared" si="1"/>
        <v>0</v>
      </c>
    </row>
    <row r="21" spans="1:7">
      <c r="A21" s="47">
        <v>8</v>
      </c>
      <c r="B21" s="48" t="s">
        <v>102</v>
      </c>
      <c r="C21" s="49" t="str">
        <f>VLOOKUP($B21,'[1]Preturi Unice Collini'!$B:$F,2,FALSE)</f>
        <v>Nivelare si compactare pat drum</v>
      </c>
      <c r="D21" s="50" t="str">
        <f>VLOOKUP($B21,'[1]Preturi Unice Collini'!$B:$F,3,FALSE)</f>
        <v>mp</v>
      </c>
      <c r="E21" s="62">
        <v>15000</v>
      </c>
      <c r="F21" s="52"/>
      <c r="G21" s="53">
        <f t="shared" si="1"/>
        <v>0</v>
      </c>
    </row>
    <row r="22" spans="1:7" ht="15">
      <c r="A22" s="88"/>
      <c r="B22" s="89"/>
      <c r="C22" s="92" t="s">
        <v>131</v>
      </c>
      <c r="D22" s="89"/>
      <c r="E22" s="61"/>
      <c r="F22" s="51"/>
      <c r="G22" s="91"/>
    </row>
    <row r="23" spans="1:7">
      <c r="A23" s="47">
        <v>9</v>
      </c>
      <c r="B23" s="48" t="s">
        <v>108</v>
      </c>
      <c r="C23" s="49" t="str">
        <f>VLOOKUP($B23,'[1]Preturi Unice Collini'!$B:$F,2,FALSE)</f>
        <v>Strat de uzura tip MASF 16,  4 cm, cu fibre</v>
      </c>
      <c r="D23" s="50" t="str">
        <f>VLOOKUP($B23,'[1]Preturi Unice Collini'!$B:$F,3,FALSE)</f>
        <v>mp</v>
      </c>
      <c r="E23" s="62">
        <v>1590</v>
      </c>
      <c r="F23" s="52"/>
      <c r="G23" s="53">
        <f t="shared" ref="G23:G28" si="2">E23*F23</f>
        <v>0</v>
      </c>
    </row>
    <row r="24" spans="1:7">
      <c r="A24" s="47">
        <v>10</v>
      </c>
      <c r="B24" s="48" t="s">
        <v>107</v>
      </c>
      <c r="C24" s="49" t="str">
        <f>VLOOKUP($B24,'[1]Preturi Unice Collini'!$B:$F,2,FALSE)</f>
        <v>Binder in strat de legatura tip BAD25m</v>
      </c>
      <c r="D24" s="50" t="str">
        <f>VLOOKUP($B24,'[1]Preturi Unice Collini'!$B:$F,3,FALSE)</f>
        <v>t</v>
      </c>
      <c r="E24" s="62">
        <v>230</v>
      </c>
      <c r="F24" s="52"/>
      <c r="G24" s="53">
        <f t="shared" si="2"/>
        <v>0</v>
      </c>
    </row>
    <row r="25" spans="1:7">
      <c r="A25" s="47">
        <v>11</v>
      </c>
      <c r="B25" s="48" t="s">
        <v>158</v>
      </c>
      <c r="C25" s="49" t="str">
        <f>VLOOKUP($B25,'[1]Preturi Unice Collini'!$B:$F,2,FALSE)</f>
        <v>Strat superior de fundatie din piatra sparta</v>
      </c>
      <c r="D25" s="50" t="str">
        <f>VLOOKUP($B25,'[1]Preturi Unice Collini'!$B:$F,3,FALSE)</f>
        <v>mc</v>
      </c>
      <c r="E25" s="62">
        <v>3200</v>
      </c>
      <c r="F25" s="52"/>
      <c r="G25" s="53">
        <f t="shared" si="2"/>
        <v>0</v>
      </c>
    </row>
    <row r="26" spans="1:7">
      <c r="A26" s="47">
        <v>12</v>
      </c>
      <c r="B26" s="48" t="s">
        <v>104</v>
      </c>
      <c r="C26" s="49" t="str">
        <f>VLOOKUP($B26,'[1]Preturi Unice Collini'!$B:$F,2,FALSE)</f>
        <v>Strat inferior de fundatie din balast</v>
      </c>
      <c r="D26" s="50" t="str">
        <f>VLOOKUP($B26,'[1]Preturi Unice Collini'!$B:$F,3,FALSE)</f>
        <v>mc</v>
      </c>
      <c r="E26" s="62">
        <v>3200</v>
      </c>
      <c r="F26" s="52"/>
      <c r="G26" s="53">
        <f t="shared" si="2"/>
        <v>0</v>
      </c>
    </row>
    <row r="27" spans="1:7" ht="28.5">
      <c r="A27" s="47">
        <v>13</v>
      </c>
      <c r="B27" s="48" t="s">
        <v>109</v>
      </c>
      <c r="C27" s="49" t="str">
        <f>VLOOKUP($B27,'[1]Preturi Unice Collini'!$B:$F,2,FALSE)</f>
        <v>Amorsare cu emulsie cationica cu rupere rapida cu 0,6 kg/mp</v>
      </c>
      <c r="D27" s="50" t="str">
        <f>VLOOKUP($B27,'[1]Preturi Unice Collini'!$B:$F,3,FALSE)</f>
        <v>mp</v>
      </c>
      <c r="E27" s="62">
        <v>1600</v>
      </c>
      <c r="F27" s="52"/>
      <c r="G27" s="53">
        <f t="shared" si="2"/>
        <v>0</v>
      </c>
    </row>
    <row r="28" spans="1:7" ht="28.5">
      <c r="A28" s="47">
        <v>14</v>
      </c>
      <c r="B28" s="48" t="s">
        <v>110</v>
      </c>
      <c r="C28" s="49" t="str">
        <f>VLOOKUP($B28,'[1]Preturi Unice Collini'!$B:$F,2,FALSE)</f>
        <v>Amorsare cu emulsie cationica cu rupere rapida cu 0,9 kg/mp</v>
      </c>
      <c r="D28" s="50" t="str">
        <f>VLOOKUP($B28,'[1]Preturi Unice Collini'!$B:$F,3,FALSE)</f>
        <v>mp</v>
      </c>
      <c r="E28" s="62">
        <v>1620</v>
      </c>
      <c r="F28" s="52"/>
      <c r="G28" s="53">
        <f t="shared" si="2"/>
        <v>0</v>
      </c>
    </row>
    <row r="29" spans="1:7" ht="15">
      <c r="A29" s="88"/>
      <c r="B29" s="89"/>
      <c r="C29" s="92" t="s">
        <v>176</v>
      </c>
      <c r="D29" s="89"/>
      <c r="E29" s="61"/>
      <c r="F29" s="51"/>
      <c r="G29" s="91"/>
    </row>
    <row r="30" spans="1:7">
      <c r="A30" s="47">
        <v>15</v>
      </c>
      <c r="B30" s="48" t="s">
        <v>139</v>
      </c>
      <c r="C30" s="49" t="str">
        <f>VLOOKUP($B30,'[1]Preturi Unice Collini'!$B:$F,2,FALSE)</f>
        <v>Podete tubulare cu diametrul de 0,5 m</v>
      </c>
      <c r="D30" s="50" t="str">
        <f>VLOOKUP($B30,'[1]Preturi Unice Collini'!$B:$F,3,FALSE)</f>
        <v>m</v>
      </c>
      <c r="E30" s="62">
        <v>116</v>
      </c>
      <c r="F30" s="52"/>
      <c r="G30" s="53">
        <f t="shared" ref="G30" si="3">E30*F30</f>
        <v>0</v>
      </c>
    </row>
    <row r="31" spans="1:7" ht="8.4499999999999993" customHeight="1" thickBot="1">
      <c r="A31" s="55"/>
      <c r="B31" s="56"/>
      <c r="C31" s="56"/>
      <c r="D31" s="57"/>
      <c r="E31" s="58"/>
      <c r="F31" s="58"/>
      <c r="G31" s="59"/>
    </row>
    <row r="32" spans="1:7" ht="30" customHeight="1" thickTop="1" thickBot="1">
      <c r="A32" s="144" t="s">
        <v>445</v>
      </c>
      <c r="B32" s="145"/>
      <c r="C32" s="145"/>
      <c r="D32" s="145"/>
      <c r="E32" s="145"/>
      <c r="F32" s="146"/>
      <c r="G32" s="60">
        <f>SUM(G12:G31)</f>
        <v>0</v>
      </c>
    </row>
    <row r="33" spans="1:7" ht="15" thickTop="1"/>
    <row r="34" spans="1:7">
      <c r="A34" s="39" t="s">
        <v>436</v>
      </c>
    </row>
    <row r="35" spans="1:7">
      <c r="A35" s="39" t="s">
        <v>437</v>
      </c>
    </row>
    <row r="37" spans="1:7" ht="15">
      <c r="B37" s="42" t="s">
        <v>431</v>
      </c>
      <c r="G37" s="42" t="s">
        <v>444</v>
      </c>
    </row>
  </sheetData>
  <sheetProtection sheet="1" objects="1" scenarios="1"/>
  <autoFilter ref="A11:G30"/>
  <mergeCells count="9">
    <mergeCell ref="A32:F32"/>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19.xml><?xml version="1.0" encoding="utf-8"?>
<worksheet xmlns="http://schemas.openxmlformats.org/spreadsheetml/2006/main" xmlns:r="http://schemas.openxmlformats.org/officeDocument/2006/relationships">
  <sheetPr codeName="Sheet25"/>
  <dimension ref="A1:G32"/>
  <sheetViews>
    <sheetView view="pageBreakPreview" zoomScale="80" zoomScaleSheetLayoutView="80" workbookViewId="0">
      <selection activeCell="E12" sqref="E12:E25"/>
    </sheetView>
  </sheetViews>
  <sheetFormatPr defaultColWidth="8.75" defaultRowHeight="14.25"/>
  <cols>
    <col min="1" max="1" width="7.5" style="39" customWidth="1"/>
    <col min="2" max="2" width="8.875" style="39" customWidth="1"/>
    <col min="3" max="3" width="48.625" style="39" customWidth="1"/>
    <col min="4" max="4" width="5.875" style="39" customWidth="1"/>
    <col min="5" max="5" width="8.75" style="39" bestFit="1" customWidth="1"/>
    <col min="6" max="6" width="11.1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177</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s="63" customFormat="1" ht="71.25">
      <c r="A12" s="70">
        <v>1</v>
      </c>
      <c r="B12" s="71" t="s">
        <v>329</v>
      </c>
      <c r="C12" s="72" t="s">
        <v>331</v>
      </c>
      <c r="D12" s="73" t="s">
        <v>91</v>
      </c>
      <c r="E12" s="83">
        <v>1</v>
      </c>
      <c r="F12" s="74"/>
      <c r="G12" s="75">
        <f t="shared" ref="G12:G25" si="0">E12*F12</f>
        <v>0</v>
      </c>
    </row>
    <row r="13" spans="1:7" ht="71.25">
      <c r="A13" s="47">
        <v>2</v>
      </c>
      <c r="B13" s="48" t="s">
        <v>413</v>
      </c>
      <c r="C13" s="49" t="s">
        <v>330</v>
      </c>
      <c r="D13" s="50" t="s">
        <v>91</v>
      </c>
      <c r="E13" s="62">
        <v>1</v>
      </c>
      <c r="F13" s="52"/>
      <c r="G13" s="53">
        <f t="shared" si="0"/>
        <v>0</v>
      </c>
    </row>
    <row r="14" spans="1:7" ht="71.25">
      <c r="A14" s="70">
        <v>3</v>
      </c>
      <c r="B14" s="71" t="s">
        <v>332</v>
      </c>
      <c r="C14" s="72" t="s">
        <v>333</v>
      </c>
      <c r="D14" s="73" t="s">
        <v>91</v>
      </c>
      <c r="E14" s="83">
        <v>1</v>
      </c>
      <c r="F14" s="74"/>
      <c r="G14" s="75">
        <f t="shared" si="0"/>
        <v>0</v>
      </c>
    </row>
    <row r="15" spans="1:7" s="63" customFormat="1" ht="71.25">
      <c r="A15" s="47">
        <v>4</v>
      </c>
      <c r="B15" s="71" t="s">
        <v>334</v>
      </c>
      <c r="C15" s="72" t="s">
        <v>335</v>
      </c>
      <c r="D15" s="73" t="s">
        <v>91</v>
      </c>
      <c r="E15" s="83">
        <v>2</v>
      </c>
      <c r="F15" s="74"/>
      <c r="G15" s="75">
        <f t="shared" si="0"/>
        <v>0</v>
      </c>
    </row>
    <row r="16" spans="1:7" ht="71.25">
      <c r="A16" s="70">
        <v>5</v>
      </c>
      <c r="B16" s="71" t="s">
        <v>350</v>
      </c>
      <c r="C16" s="72" t="s">
        <v>336</v>
      </c>
      <c r="D16" s="73" t="s">
        <v>91</v>
      </c>
      <c r="E16" s="83">
        <v>1</v>
      </c>
      <c r="F16" s="74"/>
      <c r="G16" s="75">
        <f t="shared" si="0"/>
        <v>0</v>
      </c>
    </row>
    <row r="17" spans="1:7" s="63" customFormat="1" ht="71.25">
      <c r="A17" s="47">
        <v>6</v>
      </c>
      <c r="B17" s="71" t="s">
        <v>338</v>
      </c>
      <c r="C17" s="72" t="s">
        <v>337</v>
      </c>
      <c r="D17" s="73" t="s">
        <v>91</v>
      </c>
      <c r="E17" s="83">
        <v>1</v>
      </c>
      <c r="F17" s="74"/>
      <c r="G17" s="75">
        <f t="shared" si="0"/>
        <v>0</v>
      </c>
    </row>
    <row r="18" spans="1:7" s="63" customFormat="1" ht="71.25">
      <c r="A18" s="70">
        <v>7</v>
      </c>
      <c r="B18" s="71" t="s">
        <v>340</v>
      </c>
      <c r="C18" s="72" t="s">
        <v>339</v>
      </c>
      <c r="D18" s="73" t="s">
        <v>91</v>
      </c>
      <c r="E18" s="83">
        <v>1</v>
      </c>
      <c r="F18" s="74"/>
      <c r="G18" s="75">
        <f t="shared" si="0"/>
        <v>0</v>
      </c>
    </row>
    <row r="19" spans="1:7" s="63" customFormat="1" ht="85.5">
      <c r="A19" s="47">
        <v>8</v>
      </c>
      <c r="B19" s="71" t="s">
        <v>342</v>
      </c>
      <c r="C19" s="72" t="s">
        <v>341</v>
      </c>
      <c r="D19" s="73" t="s">
        <v>91</v>
      </c>
      <c r="E19" s="83">
        <v>1</v>
      </c>
      <c r="F19" s="74"/>
      <c r="G19" s="75">
        <f t="shared" si="0"/>
        <v>0</v>
      </c>
    </row>
    <row r="20" spans="1:7" s="63" customFormat="1" ht="71.25">
      <c r="A20" s="70">
        <v>9</v>
      </c>
      <c r="B20" s="71" t="s">
        <v>178</v>
      </c>
      <c r="C20" s="72" t="s">
        <v>345</v>
      </c>
      <c r="D20" s="73" t="s">
        <v>91</v>
      </c>
      <c r="E20" s="83">
        <v>1</v>
      </c>
      <c r="F20" s="74"/>
      <c r="G20" s="75">
        <f t="shared" si="0"/>
        <v>0</v>
      </c>
    </row>
    <row r="21" spans="1:7" ht="71.25">
      <c r="A21" s="47">
        <v>10</v>
      </c>
      <c r="B21" s="71" t="s">
        <v>343</v>
      </c>
      <c r="C21" s="72" t="s">
        <v>344</v>
      </c>
      <c r="D21" s="73" t="s">
        <v>91</v>
      </c>
      <c r="E21" s="62">
        <v>1</v>
      </c>
      <c r="F21" s="52"/>
      <c r="G21" s="53">
        <f t="shared" si="0"/>
        <v>0</v>
      </c>
    </row>
    <row r="22" spans="1:7" s="63" customFormat="1" ht="71.25">
      <c r="A22" s="70">
        <v>11</v>
      </c>
      <c r="B22" s="71" t="s">
        <v>346</v>
      </c>
      <c r="C22" s="72" t="s">
        <v>347</v>
      </c>
      <c r="D22" s="73" t="s">
        <v>91</v>
      </c>
      <c r="E22" s="83">
        <v>1</v>
      </c>
      <c r="F22" s="74"/>
      <c r="G22" s="75">
        <f t="shared" si="0"/>
        <v>0</v>
      </c>
    </row>
    <row r="23" spans="1:7" s="63" customFormat="1" ht="71.25">
      <c r="A23" s="47">
        <v>12</v>
      </c>
      <c r="B23" s="71" t="s">
        <v>349</v>
      </c>
      <c r="C23" s="72" t="s">
        <v>348</v>
      </c>
      <c r="D23" s="73" t="s">
        <v>91</v>
      </c>
      <c r="E23" s="83">
        <v>2</v>
      </c>
      <c r="F23" s="74"/>
      <c r="G23" s="75">
        <f t="shared" si="0"/>
        <v>0</v>
      </c>
    </row>
    <row r="24" spans="1:7" s="63" customFormat="1" ht="57">
      <c r="A24" s="70">
        <v>13</v>
      </c>
      <c r="B24" s="71" t="s">
        <v>351</v>
      </c>
      <c r="C24" s="72" t="s">
        <v>352</v>
      </c>
      <c r="D24" s="73" t="s">
        <v>91</v>
      </c>
      <c r="E24" s="83">
        <v>1</v>
      </c>
      <c r="F24" s="74"/>
      <c r="G24" s="75">
        <f t="shared" si="0"/>
        <v>0</v>
      </c>
    </row>
    <row r="25" spans="1:7" s="63" customFormat="1" ht="57">
      <c r="A25" s="47">
        <v>14</v>
      </c>
      <c r="B25" s="71" t="s">
        <v>353</v>
      </c>
      <c r="C25" s="72" t="s">
        <v>354</v>
      </c>
      <c r="D25" s="73" t="s">
        <v>91</v>
      </c>
      <c r="E25" s="83">
        <v>1</v>
      </c>
      <c r="F25" s="74"/>
      <c r="G25" s="75">
        <f t="shared" si="0"/>
        <v>0</v>
      </c>
    </row>
    <row r="26" spans="1:7" ht="8.4499999999999993" customHeight="1" thickBot="1">
      <c r="A26" s="55"/>
      <c r="B26" s="56"/>
      <c r="C26" s="56"/>
      <c r="D26" s="57"/>
      <c r="E26" s="58"/>
      <c r="F26" s="58"/>
      <c r="G26" s="59"/>
    </row>
    <row r="27" spans="1:7" ht="30" customHeight="1" thickTop="1" thickBot="1">
      <c r="A27" s="144" t="s">
        <v>445</v>
      </c>
      <c r="B27" s="145"/>
      <c r="C27" s="145"/>
      <c r="D27" s="145"/>
      <c r="E27" s="145"/>
      <c r="F27" s="146"/>
      <c r="G27" s="60">
        <f>SUM(G12:G26)</f>
        <v>0</v>
      </c>
    </row>
    <row r="28" spans="1:7" ht="15" thickTop="1"/>
    <row r="29" spans="1:7">
      <c r="A29" s="39" t="s">
        <v>436</v>
      </c>
    </row>
    <row r="30" spans="1:7">
      <c r="A30" s="39" t="s">
        <v>437</v>
      </c>
    </row>
    <row r="32" spans="1:7" ht="15">
      <c r="B32" s="42" t="s">
        <v>431</v>
      </c>
      <c r="G32" s="42" t="s">
        <v>444</v>
      </c>
    </row>
  </sheetData>
  <sheetProtection sheet="1" objects="1" scenarios="1"/>
  <autoFilter ref="A11:G27"/>
  <mergeCells count="9">
    <mergeCell ref="A27:F27"/>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0.xml><?xml version="1.0" encoding="utf-8"?>
<worksheet xmlns="http://schemas.openxmlformats.org/spreadsheetml/2006/main" xmlns:r="http://schemas.openxmlformats.org/officeDocument/2006/relationships">
  <sheetPr codeName="Sheet26"/>
  <dimension ref="A1:G31"/>
  <sheetViews>
    <sheetView view="pageBreakPreview" zoomScale="80" zoomScaleSheetLayoutView="80" workbookViewId="0">
      <selection activeCell="E12" sqref="E12:E24"/>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 style="39" customWidth="1"/>
    <col min="6" max="6" width="10.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179</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c r="A12" s="47">
        <v>1</v>
      </c>
      <c r="B12" s="48" t="s">
        <v>155</v>
      </c>
      <c r="C12" s="49" t="str">
        <f>VLOOKUP($B12,'[1]Preturi Unice Collini'!$B:$F,2,FALSE)</f>
        <v>Indicatoare hectometrice</v>
      </c>
      <c r="D12" s="50" t="str">
        <f>VLOOKUP($B12,'[1]Preturi Unice Collini'!$B:$F,3,FALSE)</f>
        <v>buc</v>
      </c>
      <c r="E12" s="61">
        <v>180</v>
      </c>
      <c r="F12" s="52"/>
      <c r="G12" s="53">
        <f t="shared" ref="G12:G24" si="0">E12*F12</f>
        <v>0</v>
      </c>
    </row>
    <row r="13" spans="1:7">
      <c r="A13" s="47">
        <v>2</v>
      </c>
      <c r="B13" s="48" t="s">
        <v>156</v>
      </c>
      <c r="C13" s="49" t="str">
        <f>VLOOKUP($B13,'[1]Preturi Unice Collini'!$B:$F,2,FALSE)</f>
        <v>Indicatoare kilometrice</v>
      </c>
      <c r="D13" s="50" t="str">
        <f>VLOOKUP($B13,'[1]Preturi Unice Collini'!$B:$F,3,FALSE)</f>
        <v>buc</v>
      </c>
      <c r="E13" s="62">
        <v>19</v>
      </c>
      <c r="F13" s="52"/>
      <c r="G13" s="53">
        <f t="shared" si="0"/>
        <v>0</v>
      </c>
    </row>
    <row r="14" spans="1:7" ht="28.5">
      <c r="A14" s="47">
        <v>3</v>
      </c>
      <c r="B14" s="48" t="s">
        <v>145</v>
      </c>
      <c r="C14" s="49" t="str">
        <f>VLOOKUP($B14,'[1]Preturi Unice Collini'!$B:$F,2,FALSE)</f>
        <v>Ansamblu ondulat reflectorizant pt parapete (folie reflectorizanta)</v>
      </c>
      <c r="D14" s="50" t="str">
        <f>VLOOKUP($B14,'[1]Preturi Unice Collini'!$B:$F,3,FALSE)</f>
        <v>buc</v>
      </c>
      <c r="E14" s="62">
        <v>1701</v>
      </c>
      <c r="F14" s="52"/>
      <c r="G14" s="53">
        <f t="shared" si="0"/>
        <v>0</v>
      </c>
    </row>
    <row r="15" spans="1:7">
      <c r="A15" s="47">
        <v>4</v>
      </c>
      <c r="B15" s="48" t="s">
        <v>180</v>
      </c>
      <c r="C15" s="49" t="str">
        <f>VLOOKUP($B15,'[1]Preturi Unice Collini'!$B:$F,2,FALSE)</f>
        <v>Stalpi de ghidare cf STAS 1848/1</v>
      </c>
      <c r="D15" s="50" t="str">
        <f>VLOOKUP($B15,'[1]Preturi Unice Collini'!$B:$F,3,FALSE)</f>
        <v>buc</v>
      </c>
      <c r="E15" s="62">
        <v>285</v>
      </c>
      <c r="F15" s="52"/>
      <c r="G15" s="53">
        <f t="shared" si="0"/>
        <v>0</v>
      </c>
    </row>
    <row r="16" spans="1:7">
      <c r="A16" s="47">
        <v>5</v>
      </c>
      <c r="B16" s="48" t="s">
        <v>151</v>
      </c>
      <c r="C16" s="49" t="str">
        <f>VLOOKUP($B16,'[1]Preturi Unice Collini'!$B:$F,2,FALSE)</f>
        <v>Procurare si montare indicatoare rutiere</v>
      </c>
      <c r="D16" s="50" t="str">
        <f>VLOOKUP($B16,'[1]Preturi Unice Collini'!$B:$F,3,FALSE)</f>
        <v>buc</v>
      </c>
      <c r="E16" s="62">
        <v>879</v>
      </c>
      <c r="F16" s="52"/>
      <c r="G16" s="53">
        <f t="shared" si="0"/>
        <v>0</v>
      </c>
    </row>
    <row r="17" spans="1:7">
      <c r="A17" s="47">
        <v>6</v>
      </c>
      <c r="B17" s="48" t="s">
        <v>154</v>
      </c>
      <c r="C17" s="49" t="str">
        <f>VLOOKUP($B17,'[1]Preturi Unice Collini'!$B:$F,2,FALSE)</f>
        <v>Console metalice</v>
      </c>
      <c r="D17" s="50" t="str">
        <f>VLOOKUP($B17,'[1]Preturi Unice Collini'!$B:$F,3,FALSE)</f>
        <v>buc</v>
      </c>
      <c r="E17" s="62">
        <v>67</v>
      </c>
      <c r="F17" s="52"/>
      <c r="G17" s="53">
        <f t="shared" si="0"/>
        <v>0</v>
      </c>
    </row>
    <row r="18" spans="1:7" ht="28.5">
      <c r="A18" s="47">
        <v>7</v>
      </c>
      <c r="B18" s="48" t="s">
        <v>143</v>
      </c>
      <c r="C18" s="49" t="str">
        <f>VLOOKUP($B18,'[1]Preturi Unice Collini'!$B:$F,2,FALSE)</f>
        <v>Marcajul longitudinal 15 cm latime</v>
      </c>
      <c r="D18" s="93" t="str">
        <f>VLOOKUP($B18,'[1]Preturi Unice Collini'!$B:$F,3,FALSE)</f>
        <v>km ech</v>
      </c>
      <c r="E18" s="62">
        <v>55</v>
      </c>
      <c r="F18" s="52"/>
      <c r="G18" s="53">
        <f t="shared" si="0"/>
        <v>0</v>
      </c>
    </row>
    <row r="19" spans="1:7">
      <c r="A19" s="47">
        <v>8</v>
      </c>
      <c r="B19" s="48" t="s">
        <v>424</v>
      </c>
      <c r="C19" s="49" t="s">
        <v>425</v>
      </c>
      <c r="D19" s="93" t="s">
        <v>426</v>
      </c>
      <c r="E19" s="62">
        <v>20</v>
      </c>
      <c r="F19" s="52"/>
      <c r="G19" s="53">
        <f t="shared" si="0"/>
        <v>0</v>
      </c>
    </row>
    <row r="20" spans="1:7">
      <c r="A20" s="47">
        <v>9</v>
      </c>
      <c r="B20" s="48" t="s">
        <v>144</v>
      </c>
      <c r="C20" s="49" t="str">
        <f>VLOOKUP($B20,'[1]Preturi Unice Collini'!$B:$F,2,FALSE)</f>
        <v>Marcaje diverse si  transversale</v>
      </c>
      <c r="D20" s="50" t="str">
        <f>VLOOKUP($B20,'[1]Preturi Unice Collini'!$B:$F,3,FALSE)</f>
        <v>mp</v>
      </c>
      <c r="E20" s="62">
        <v>100</v>
      </c>
      <c r="F20" s="52"/>
      <c r="G20" s="53">
        <f t="shared" si="0"/>
        <v>0</v>
      </c>
    </row>
    <row r="21" spans="1:7">
      <c r="A21" s="47">
        <v>10</v>
      </c>
      <c r="B21" s="48" t="s">
        <v>181</v>
      </c>
      <c r="C21" s="49" t="str">
        <f>VLOOKUP($B21,'[1]Preturi Unice Collini'!$B:$F,2,FALSE)</f>
        <v>Panouri de informare</v>
      </c>
      <c r="D21" s="50" t="str">
        <f>VLOOKUP($B21,'[1]Preturi Unice Collini'!$B:$F,3,FALSE)</f>
        <v>buc</v>
      </c>
      <c r="E21" s="62">
        <v>20</v>
      </c>
      <c r="F21" s="52"/>
      <c r="G21" s="53">
        <f t="shared" si="0"/>
        <v>0</v>
      </c>
    </row>
    <row r="22" spans="1:7">
      <c r="A22" s="47">
        <v>11</v>
      </c>
      <c r="B22" s="48" t="s">
        <v>182</v>
      </c>
      <c r="C22" s="49" t="str">
        <f>VLOOKUP($B22,'[1]Preturi Unice Collini'!$B:$F,2,FALSE)</f>
        <v>Butoni reflectorizanti</v>
      </c>
      <c r="D22" s="50" t="str">
        <f>VLOOKUP($B22,'[1]Preturi Unice Collini'!$B:$F,3,FALSE)</f>
        <v>buc</v>
      </c>
      <c r="E22" s="62">
        <v>3131</v>
      </c>
      <c r="F22" s="52"/>
      <c r="G22" s="53">
        <f t="shared" si="0"/>
        <v>0</v>
      </c>
    </row>
    <row r="23" spans="1:7">
      <c r="A23" s="47">
        <v>12</v>
      </c>
      <c r="B23" s="48" t="s">
        <v>183</v>
      </c>
      <c r="C23" s="49" t="str">
        <f>VLOOKUP($B23,'[1]Preturi Unice Collini'!$B:$F,2,FALSE)</f>
        <v>Benzi rezonatoare</v>
      </c>
      <c r="D23" s="50" t="str">
        <f>VLOOKUP($B23,'[1]Preturi Unice Collini'!$B:$F,3,FALSE)</f>
        <v>m</v>
      </c>
      <c r="E23" s="62">
        <v>105</v>
      </c>
      <c r="F23" s="52"/>
      <c r="G23" s="53">
        <f t="shared" si="0"/>
        <v>0</v>
      </c>
    </row>
    <row r="24" spans="1:7" ht="71.25">
      <c r="A24" s="47">
        <v>13</v>
      </c>
      <c r="B24" s="48" t="s">
        <v>142</v>
      </c>
      <c r="C24" s="49" t="str">
        <f>VLOOKUP($B24,'[1]Preturi Unice Collini'!$B:$F,2,FALSE)</f>
        <v>Totalitatea masurilor privind siguranta si controlul circulatiei rutiere in timpul zilei / noptii si in orice fel de conditii climaterice pentru a asigura un trafic sigur atit pe santier cit si pe intreg drumul in timpul luarii in posesie a traseului de catre contractor</v>
      </c>
      <c r="D24" s="50" t="str">
        <f>VLOOKUP($B24,'[1]Preturi Unice Collini'!$B:$F,3,FALSE)</f>
        <v>km</v>
      </c>
      <c r="E24" s="62">
        <v>20</v>
      </c>
      <c r="F24" s="52"/>
      <c r="G24" s="53">
        <f t="shared" si="0"/>
        <v>0</v>
      </c>
    </row>
    <row r="25" spans="1:7" ht="8.4499999999999993" customHeight="1" thickBot="1">
      <c r="A25" s="55"/>
      <c r="B25" s="56"/>
      <c r="C25" s="56"/>
      <c r="D25" s="57"/>
      <c r="E25" s="58"/>
      <c r="F25" s="58"/>
      <c r="G25" s="59"/>
    </row>
    <row r="26" spans="1:7" ht="30" customHeight="1" thickTop="1" thickBot="1">
      <c r="A26" s="144" t="s">
        <v>445</v>
      </c>
      <c r="B26" s="145"/>
      <c r="C26" s="145"/>
      <c r="D26" s="145"/>
      <c r="E26" s="145"/>
      <c r="F26" s="146"/>
      <c r="G26" s="60">
        <f>SUM(G12:G25)</f>
        <v>0</v>
      </c>
    </row>
    <row r="27" spans="1:7" ht="15" thickTop="1"/>
    <row r="28" spans="1:7">
      <c r="A28" s="39" t="s">
        <v>436</v>
      </c>
    </row>
    <row r="29" spans="1:7">
      <c r="A29" s="39" t="s">
        <v>437</v>
      </c>
    </row>
    <row r="31" spans="1:7" ht="15">
      <c r="B31" s="42" t="s">
        <v>431</v>
      </c>
      <c r="G31" s="42" t="s">
        <v>444</v>
      </c>
    </row>
  </sheetData>
  <sheetProtection sheet="1" objects="1" scenarios="1"/>
  <autoFilter ref="A11:G24"/>
  <mergeCells count="9">
    <mergeCell ref="A26:F26"/>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1.xml><?xml version="1.0" encoding="utf-8"?>
<worksheet xmlns="http://schemas.openxmlformats.org/spreadsheetml/2006/main" xmlns:r="http://schemas.openxmlformats.org/officeDocument/2006/relationships">
  <dimension ref="A1:G20"/>
  <sheetViews>
    <sheetView view="pageBreakPreview" zoomScale="80" zoomScaleSheetLayoutView="80" workbookViewId="0">
      <selection activeCell="E12" sqref="E12:E13"/>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125" style="39" customWidth="1"/>
    <col min="6" max="6" width="10.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293</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c r="A12" s="47">
        <v>1</v>
      </c>
      <c r="B12" s="48" t="s">
        <v>294</v>
      </c>
      <c r="C12" s="49" t="str">
        <f>VLOOKUP($B12,'[1]Preturi Unice Collini'!$B:$F,2,FALSE)</f>
        <v>Iluminat public la noduri rutiere (incl  stalpi electrici)</v>
      </c>
      <c r="D12" s="50" t="str">
        <f>VLOOKUP($B12,'[1]Preturi Unice Collini'!$B:$F,3,FALSE)</f>
        <v>m</v>
      </c>
      <c r="E12" s="62">
        <v>6610</v>
      </c>
      <c r="F12" s="52"/>
      <c r="G12" s="53">
        <f t="shared" ref="G12:G13" si="0">E12*F12</f>
        <v>0</v>
      </c>
    </row>
    <row r="13" spans="1:7">
      <c r="A13" s="47">
        <v>2</v>
      </c>
      <c r="B13" s="48" t="s">
        <v>295</v>
      </c>
      <c r="C13" s="49" t="str">
        <f>VLOOKUP($B13,'[1]Preturi Unice Collini'!$B:$F,2,FALSE)</f>
        <v>Iluminat public la parcari (incl stalpi electrici)</v>
      </c>
      <c r="D13" s="50" t="str">
        <f>VLOOKUP($B13,'[1]Preturi Unice Collini'!$B:$F,3,FALSE)</f>
        <v>m</v>
      </c>
      <c r="E13" s="62">
        <v>600</v>
      </c>
      <c r="F13" s="52"/>
      <c r="G13" s="53">
        <f t="shared" si="0"/>
        <v>0</v>
      </c>
    </row>
    <row r="14" spans="1:7" ht="9" customHeight="1" thickBot="1">
      <c r="A14" s="55"/>
      <c r="B14" s="56"/>
      <c r="C14" s="56"/>
      <c r="D14" s="57"/>
      <c r="E14" s="58"/>
      <c r="F14" s="58"/>
      <c r="G14" s="59"/>
    </row>
    <row r="15" spans="1:7" ht="30" customHeight="1" thickTop="1" thickBot="1">
      <c r="A15" s="144" t="s">
        <v>445</v>
      </c>
      <c r="B15" s="145"/>
      <c r="C15" s="145"/>
      <c r="D15" s="145"/>
      <c r="E15" s="145"/>
      <c r="F15" s="146"/>
      <c r="G15" s="60">
        <f>SUM(G12:G14)</f>
        <v>0</v>
      </c>
    </row>
    <row r="16" spans="1:7" ht="15" thickTop="1"/>
    <row r="17" spans="1:7">
      <c r="A17" s="39" t="s">
        <v>436</v>
      </c>
    </row>
    <row r="18" spans="1:7">
      <c r="A18" s="39" t="s">
        <v>437</v>
      </c>
    </row>
    <row r="20" spans="1:7" ht="15">
      <c r="B20" s="42" t="s">
        <v>431</v>
      </c>
      <c r="G20" s="42" t="s">
        <v>444</v>
      </c>
    </row>
  </sheetData>
  <sheetProtection sheet="1" objects="1" scenarios="1"/>
  <autoFilter ref="A11:G13"/>
  <mergeCells count="9">
    <mergeCell ref="A15:F15"/>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2.xml><?xml version="1.0" encoding="utf-8"?>
<worksheet xmlns="http://schemas.openxmlformats.org/spreadsheetml/2006/main" xmlns:r="http://schemas.openxmlformats.org/officeDocument/2006/relationships">
  <dimension ref="A1:G28"/>
  <sheetViews>
    <sheetView view="pageBreakPreview" zoomScale="80" zoomScaleSheetLayoutView="80" workbookViewId="0">
      <selection activeCell="E13" sqref="E13:E21"/>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 style="39" customWidth="1"/>
    <col min="6" max="6" width="10.25" style="39" bestFit="1" customWidth="1"/>
    <col min="7" max="7" width="12.62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282</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283</v>
      </c>
      <c r="D12" s="89"/>
      <c r="E12" s="51"/>
      <c r="F12" s="51"/>
      <c r="G12" s="91"/>
    </row>
    <row r="13" spans="1:7">
      <c r="A13" s="47">
        <v>1</v>
      </c>
      <c r="B13" s="48" t="s">
        <v>284</v>
      </c>
      <c r="C13" s="49" t="str">
        <f>VLOOKUP($B13,'[1]Preturi Unice Collini'!$B:$F,2,FALSE)</f>
        <v>Retea telecomunicatii</v>
      </c>
      <c r="D13" s="50" t="str">
        <f>VLOOKUP($B13,'[1]Preturi Unice Collini'!$B:$F,3,FALSE)</f>
        <v>m</v>
      </c>
      <c r="E13" s="62">
        <v>300</v>
      </c>
      <c r="F13" s="52"/>
      <c r="G13" s="53">
        <f t="shared" ref="G13:G21" si="0">E13*F13</f>
        <v>0</v>
      </c>
    </row>
    <row r="14" spans="1:7">
      <c r="A14" s="47">
        <v>2</v>
      </c>
      <c r="B14" s="48" t="s">
        <v>285</v>
      </c>
      <c r="C14" s="49" t="str">
        <f>VLOOKUP($B14,'[1]Preturi Unice Collini'!$B:$F,2,FALSE)</f>
        <v>Retea gaze - distributie</v>
      </c>
      <c r="D14" s="50" t="str">
        <f>VLOOKUP($B14,'[1]Preturi Unice Collini'!$B:$F,3,FALSE)</f>
        <v>m</v>
      </c>
      <c r="E14" s="62">
        <v>1773.06</v>
      </c>
      <c r="F14" s="52"/>
      <c r="G14" s="53">
        <f t="shared" si="0"/>
        <v>0</v>
      </c>
    </row>
    <row r="15" spans="1:7">
      <c r="A15" s="47">
        <v>3</v>
      </c>
      <c r="B15" s="48" t="s">
        <v>286</v>
      </c>
      <c r="C15" s="49" t="str">
        <f>VLOOKUP($B15,'[1]Preturi Unice Collini'!$B:$F,2,FALSE)</f>
        <v>Retea gaze - transport</v>
      </c>
      <c r="D15" s="50" t="str">
        <f>VLOOKUP($B15,'[1]Preturi Unice Collini'!$B:$F,3,FALSE)</f>
        <v>m</v>
      </c>
      <c r="E15" s="62">
        <v>114</v>
      </c>
      <c r="F15" s="52"/>
      <c r="G15" s="53">
        <f t="shared" si="0"/>
        <v>0</v>
      </c>
    </row>
    <row r="16" spans="1:7">
      <c r="A16" s="47">
        <v>4</v>
      </c>
      <c r="B16" s="48" t="s">
        <v>287</v>
      </c>
      <c r="C16" s="49" t="str">
        <f>VLOOKUP($B16,'[1]Preturi Unice Collini'!$B:$F,2,FALSE)</f>
        <v>Retea gaze - Petrotrans</v>
      </c>
      <c r="D16" s="50" t="str">
        <f>VLOOKUP($B16,'[1]Preturi Unice Collini'!$B:$F,3,FALSE)</f>
        <v>m</v>
      </c>
      <c r="E16" s="62">
        <v>70</v>
      </c>
      <c r="F16" s="52"/>
      <c r="G16" s="53">
        <f t="shared" si="0"/>
        <v>0</v>
      </c>
    </row>
    <row r="17" spans="1:7">
      <c r="A17" s="47">
        <v>5</v>
      </c>
      <c r="B17" s="48" t="s">
        <v>288</v>
      </c>
      <c r="C17" s="49" t="str">
        <f>VLOOKUP($B17,'[1]Preturi Unice Collini'!$B:$F,2,FALSE)</f>
        <v>Retea apa -canal</v>
      </c>
      <c r="D17" s="50" t="str">
        <f>VLOOKUP($B17,'[1]Preturi Unice Collini'!$B:$F,3,FALSE)</f>
        <v>m</v>
      </c>
      <c r="E17" s="62">
        <v>2007.19</v>
      </c>
      <c r="F17" s="52"/>
      <c r="G17" s="53">
        <f t="shared" si="0"/>
        <v>0</v>
      </c>
    </row>
    <row r="18" spans="1:7">
      <c r="A18" s="47">
        <v>6</v>
      </c>
      <c r="B18" s="48" t="s">
        <v>289</v>
      </c>
      <c r="C18" s="49" t="str">
        <f>VLOOKUP($B18,'[1]Preturi Unice Collini'!$B:$F,2,FALSE)</f>
        <v>Retea electrica joasa si medie tensiune</v>
      </c>
      <c r="D18" s="50" t="str">
        <f>VLOOKUP($B18,'[1]Preturi Unice Collini'!$B:$F,3,FALSE)</f>
        <v>m</v>
      </c>
      <c r="E18" s="62">
        <v>400</v>
      </c>
      <c r="F18" s="52"/>
      <c r="G18" s="53">
        <f t="shared" si="0"/>
        <v>0</v>
      </c>
    </row>
    <row r="19" spans="1:7" ht="28.5">
      <c r="A19" s="47">
        <v>7</v>
      </c>
      <c r="B19" s="48" t="s">
        <v>290</v>
      </c>
      <c r="C19" s="49" t="str">
        <f>VLOOKUP($B19,'[1]Preturi Unice Collini'!$B:$F,2,FALSE)</f>
        <v>Retea electrica inalta tensiune-TRANSLOC S.A. (conform proiect utilitati)</v>
      </c>
      <c r="D19" s="50" t="str">
        <f>VLOOKUP($B19,'[1]Preturi Unice Collini'!$B:$F,3,FALSE)</f>
        <v>m</v>
      </c>
      <c r="E19" s="62">
        <v>60</v>
      </c>
      <c r="F19" s="52"/>
      <c r="G19" s="53">
        <f t="shared" si="0"/>
        <v>0</v>
      </c>
    </row>
    <row r="20" spans="1:7">
      <c r="A20" s="47">
        <v>8</v>
      </c>
      <c r="B20" s="48" t="s">
        <v>291</v>
      </c>
      <c r="C20" s="49" t="str">
        <f>VLOOKUP($B20,'[1]Preturi Unice Collini'!$B:$F,2,FALSE)</f>
        <v>Retea electrica inalta tensiune 110Kv</v>
      </c>
      <c r="D20" s="50" t="str">
        <f>VLOOKUP($B20,'[1]Preturi Unice Collini'!$B:$F,3,FALSE)</f>
        <v>m</v>
      </c>
      <c r="E20" s="62">
        <v>1782</v>
      </c>
      <c r="F20" s="52"/>
      <c r="G20" s="53">
        <f t="shared" si="0"/>
        <v>0</v>
      </c>
    </row>
    <row r="21" spans="1:7">
      <c r="A21" s="47">
        <v>9</v>
      </c>
      <c r="B21" s="48" t="s">
        <v>292</v>
      </c>
      <c r="C21" s="49" t="str">
        <f>VLOOKUP($B21,'[1]Preturi Unice Collini'!$B:$F,2,FALSE)</f>
        <v>Retea electrica inalta tensiune 220Kv</v>
      </c>
      <c r="D21" s="50" t="str">
        <f>VLOOKUP($B21,'[1]Preturi Unice Collini'!$B:$F,3,FALSE)</f>
        <v>m</v>
      </c>
      <c r="E21" s="62">
        <v>430</v>
      </c>
      <c r="F21" s="52"/>
      <c r="G21" s="53">
        <f t="shared" si="0"/>
        <v>0</v>
      </c>
    </row>
    <row r="22" spans="1:7" ht="8.4499999999999993" customHeight="1" thickBot="1">
      <c r="A22" s="55"/>
      <c r="B22" s="56"/>
      <c r="C22" s="56"/>
      <c r="D22" s="57"/>
      <c r="E22" s="58"/>
      <c r="F22" s="58"/>
      <c r="G22" s="59"/>
    </row>
    <row r="23" spans="1:7" ht="30" customHeight="1" thickTop="1" thickBot="1">
      <c r="A23" s="144" t="s">
        <v>445</v>
      </c>
      <c r="B23" s="145"/>
      <c r="C23" s="145"/>
      <c r="D23" s="145"/>
      <c r="E23" s="145"/>
      <c r="F23" s="146"/>
      <c r="G23" s="60">
        <f>SUM(G12:G22)</f>
        <v>0</v>
      </c>
    </row>
    <row r="24" spans="1:7" ht="15" thickTop="1"/>
    <row r="25" spans="1:7">
      <c r="A25" s="39" t="s">
        <v>436</v>
      </c>
    </row>
    <row r="26" spans="1:7">
      <c r="A26" s="39" t="s">
        <v>437</v>
      </c>
    </row>
    <row r="28" spans="1:7" ht="15">
      <c r="B28" s="42" t="s">
        <v>431</v>
      </c>
      <c r="G28" s="42" t="s">
        <v>444</v>
      </c>
    </row>
  </sheetData>
  <sheetProtection sheet="1" objects="1" scenarios="1"/>
  <autoFilter ref="A11:G23"/>
  <mergeCells count="9">
    <mergeCell ref="A23:F23"/>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3.xml><?xml version="1.0" encoding="utf-8"?>
<worksheet xmlns="http://schemas.openxmlformats.org/spreadsheetml/2006/main" xmlns:r="http://schemas.openxmlformats.org/officeDocument/2006/relationships">
  <dimension ref="A1:G29"/>
  <sheetViews>
    <sheetView view="pageBreakPreview" zoomScale="80" zoomScaleSheetLayoutView="80" workbookViewId="0">
      <selection activeCell="E13" sqref="E13:E22"/>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5" style="39" customWidth="1"/>
    <col min="6" max="6" width="10.25" style="39" bestFit="1" customWidth="1"/>
    <col min="7" max="7" width="13.75" style="39" bestFit="1" customWidth="1"/>
    <col min="8" max="16384" width="8.75" style="39"/>
  </cols>
  <sheetData>
    <row r="1" spans="1:7" ht="15">
      <c r="C1" s="40" t="str">
        <f>'1.0'!C1</f>
        <v>OBIECTIV:    CONSTRUCTIA VARIANTEI DE OCOLIRE TARGU JIU – FINALIZARE LUCRARI</v>
      </c>
    </row>
    <row r="3" spans="1:7">
      <c r="C3" s="39" t="s">
        <v>18</v>
      </c>
    </row>
    <row r="5" spans="1:7" ht="15.75">
      <c r="A5" s="157" t="s">
        <v>271</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15">
      <c r="A12" s="88"/>
      <c r="B12" s="89"/>
      <c r="C12" s="92" t="s">
        <v>272</v>
      </c>
      <c r="D12" s="89"/>
      <c r="E12" s="51"/>
      <c r="F12" s="51"/>
      <c r="G12" s="91"/>
    </row>
    <row r="13" spans="1:7">
      <c r="A13" s="47">
        <v>1</v>
      </c>
      <c r="B13" s="48" t="s">
        <v>273</v>
      </c>
      <c r="C13" s="49" t="str">
        <f>VLOOKUP($B13,'[1]Preturi Unice Collini'!$B:$F,2,FALSE)</f>
        <v>Perna balast</v>
      </c>
      <c r="D13" s="50" t="str">
        <f>VLOOKUP($B13,'[1]Preturi Unice Collini'!$B:$F,3,FALSE)</f>
        <v>mc</v>
      </c>
      <c r="E13" s="62">
        <v>1680</v>
      </c>
      <c r="F13" s="52"/>
      <c r="G13" s="53">
        <f t="shared" ref="G13" si="0">E13*F13</f>
        <v>0</v>
      </c>
    </row>
    <row r="14" spans="1:7" ht="15">
      <c r="A14" s="88"/>
      <c r="B14" s="89"/>
      <c r="C14" s="92" t="s">
        <v>274</v>
      </c>
      <c r="D14" s="89"/>
      <c r="E14" s="62"/>
      <c r="F14" s="51"/>
      <c r="G14" s="91"/>
    </row>
    <row r="15" spans="1:7">
      <c r="A15" s="47">
        <v>2</v>
      </c>
      <c r="B15" s="48" t="s">
        <v>275</v>
      </c>
      <c r="C15" s="49" t="str">
        <f>VLOOKUP($B15,'[1]Preturi Unice Collini'!$B:$F,2,FALSE)</f>
        <v>Protectie taluz cu geocompozit multifilar</v>
      </c>
      <c r="D15" s="50" t="str">
        <f>VLOOKUP($B15,'[1]Preturi Unice Collini'!$B:$F,3,FALSE)</f>
        <v>mp</v>
      </c>
      <c r="E15" s="62">
        <v>30880</v>
      </c>
      <c r="F15" s="52"/>
      <c r="G15" s="53">
        <f t="shared" ref="G15:G16" si="1">E15*F15</f>
        <v>0</v>
      </c>
    </row>
    <row r="16" spans="1:7">
      <c r="A16" s="47">
        <v>3</v>
      </c>
      <c r="B16" s="48" t="s">
        <v>276</v>
      </c>
      <c r="C16" s="49" t="str">
        <f>VLOOKUP($B16,'[1]Preturi Unice Collini'!$B:$F,2,FALSE)</f>
        <v>Taluz armat geogrile</v>
      </c>
      <c r="D16" s="50" t="str">
        <f>VLOOKUP($B16,'[1]Preturi Unice Collini'!$B:$F,3,FALSE)</f>
        <v>mc</v>
      </c>
      <c r="E16" s="62">
        <v>3720</v>
      </c>
      <c r="F16" s="52"/>
      <c r="G16" s="53">
        <f t="shared" si="1"/>
        <v>0</v>
      </c>
    </row>
    <row r="17" spans="1:7" ht="15">
      <c r="A17" s="88"/>
      <c r="B17" s="89"/>
      <c r="C17" s="92" t="s">
        <v>277</v>
      </c>
      <c r="D17" s="89"/>
      <c r="E17" s="62"/>
      <c r="F17" s="51"/>
      <c r="G17" s="91"/>
    </row>
    <row r="18" spans="1:7">
      <c r="A18" s="47">
        <v>4</v>
      </c>
      <c r="B18" s="48" t="s">
        <v>278</v>
      </c>
      <c r="C18" s="49" t="str">
        <f>VLOOKUP($B18,'[1]Preturi Unice Collini'!$B:$F,2,FALSE)</f>
        <v>Fundatie adancita parapete din beton simplu tip I</v>
      </c>
      <c r="D18" s="50" t="str">
        <f>VLOOKUP($B18,'[1]Preturi Unice Collini'!$B:$F,3,FALSE)</f>
        <v>mc</v>
      </c>
      <c r="E18" s="62">
        <v>371.06</v>
      </c>
      <c r="F18" s="52"/>
      <c r="G18" s="53">
        <f t="shared" ref="G18:G22" si="2">E18*F18</f>
        <v>0</v>
      </c>
    </row>
    <row r="19" spans="1:7">
      <c r="A19" s="47">
        <v>5</v>
      </c>
      <c r="B19" s="48" t="s">
        <v>279</v>
      </c>
      <c r="C19" s="49" t="str">
        <f>VLOOKUP($B19,'[1]Preturi Unice Collini'!$B:$F,2,FALSE)</f>
        <v>Fundatie adancita parapete din beton simplu tip L</v>
      </c>
      <c r="D19" s="50" t="str">
        <f>VLOOKUP($B19,'[1]Preturi Unice Collini'!$B:$F,3,FALSE)</f>
        <v>mc</v>
      </c>
      <c r="E19" s="62">
        <v>822.05</v>
      </c>
      <c r="F19" s="52"/>
      <c r="G19" s="53">
        <f t="shared" si="2"/>
        <v>0</v>
      </c>
    </row>
    <row r="20" spans="1:7">
      <c r="A20" s="47">
        <v>6</v>
      </c>
      <c r="B20" s="48" t="s">
        <v>280</v>
      </c>
      <c r="C20" s="49" t="str">
        <f>VLOOKUP($B20,'[1]Preturi Unice Collini'!$B:$F,2,FALSE)</f>
        <v>Element trotuar din beton armat</v>
      </c>
      <c r="D20" s="50" t="str">
        <f>VLOOKUP($B20,'[1]Preturi Unice Collini'!$B:$F,3,FALSE)</f>
        <v>mc</v>
      </c>
      <c r="E20" s="62">
        <v>1241.1100000000001</v>
      </c>
      <c r="F20" s="52"/>
      <c r="G20" s="53">
        <f t="shared" si="2"/>
        <v>0</v>
      </c>
    </row>
    <row r="21" spans="1:7">
      <c r="A21" s="47">
        <v>7</v>
      </c>
      <c r="B21" s="48" t="s">
        <v>281</v>
      </c>
      <c r="C21" s="49" t="str">
        <f>VLOOKUP($B21,'[1]Preturi Unice Collini'!$B:$F,2,FALSE)</f>
        <v>Zid pamant armat</v>
      </c>
      <c r="D21" s="50" t="str">
        <f>VLOOKUP($B21,'[1]Preturi Unice Collini'!$B:$F,3,FALSE)</f>
        <v>mc</v>
      </c>
      <c r="E21" s="62">
        <v>54205.71</v>
      </c>
      <c r="F21" s="52"/>
      <c r="G21" s="53">
        <f t="shared" si="2"/>
        <v>0</v>
      </c>
    </row>
    <row r="22" spans="1:7">
      <c r="A22" s="47">
        <v>8</v>
      </c>
      <c r="B22" s="48" t="s">
        <v>325</v>
      </c>
      <c r="C22" s="49" t="str">
        <f>VLOOKUP($B22,'[1]Preturi Unice Collini'!$B:$F,2,FALSE)</f>
        <v>Lisa parapet</v>
      </c>
      <c r="D22" s="50" t="str">
        <f>VLOOKUP($B22,'[1]Preturi Unice Collini'!$B:$F,3,FALSE)</f>
        <v>m</v>
      </c>
      <c r="E22" s="62">
        <v>800</v>
      </c>
      <c r="F22" s="52"/>
      <c r="G22" s="53">
        <f t="shared" si="2"/>
        <v>0</v>
      </c>
    </row>
    <row r="23" spans="1:7" ht="8.4499999999999993" customHeight="1" thickBot="1">
      <c r="A23" s="55"/>
      <c r="B23" s="56"/>
      <c r="C23" s="56"/>
      <c r="D23" s="57"/>
      <c r="E23" s="58"/>
      <c r="F23" s="58"/>
      <c r="G23" s="59"/>
    </row>
    <row r="24" spans="1:7" ht="30" customHeight="1" thickTop="1" thickBot="1">
      <c r="A24" s="144" t="s">
        <v>445</v>
      </c>
      <c r="B24" s="145"/>
      <c r="C24" s="145"/>
      <c r="D24" s="145"/>
      <c r="E24" s="145"/>
      <c r="F24" s="146"/>
      <c r="G24" s="60">
        <f>SUM(G12:G23)</f>
        <v>0</v>
      </c>
    </row>
    <row r="25" spans="1:7" ht="15" thickTop="1"/>
    <row r="26" spans="1:7">
      <c r="A26" s="39" t="s">
        <v>436</v>
      </c>
    </row>
    <row r="27" spans="1:7">
      <c r="A27" s="39" t="s">
        <v>437</v>
      </c>
    </row>
    <row r="29" spans="1:7" ht="15">
      <c r="B29" s="42" t="s">
        <v>431</v>
      </c>
      <c r="G29" s="42" t="s">
        <v>444</v>
      </c>
    </row>
  </sheetData>
  <sheetProtection sheet="1" objects="1" scenarios="1"/>
  <autoFilter ref="A11:G24"/>
  <mergeCells count="9">
    <mergeCell ref="A24:F24"/>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fitToHeight="3" orientation="portrait" horizontalDpi="1200" verticalDpi="1200" r:id="rId1"/>
</worksheet>
</file>

<file path=xl/worksheets/sheet24.xml><?xml version="1.0" encoding="utf-8"?>
<worksheet xmlns="http://schemas.openxmlformats.org/spreadsheetml/2006/main" xmlns:r="http://schemas.openxmlformats.org/officeDocument/2006/relationships">
  <sheetPr codeName="Sheet30"/>
  <dimension ref="A1:G22"/>
  <sheetViews>
    <sheetView view="pageBreakPreview" zoomScale="80" zoomScaleSheetLayoutView="80" workbookViewId="0">
      <selection activeCell="C13" sqref="C13"/>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1" style="39"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15.75">
      <c r="A5" s="157" t="s">
        <v>184</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30" customHeight="1">
      <c r="A12" s="47">
        <v>1</v>
      </c>
      <c r="B12" s="48" t="s">
        <v>185</v>
      </c>
      <c r="C12" s="49" t="str">
        <f>VLOOKUP($B12,'[1]Preturi Unice Collini'!$B:$F,2,FALSE)</f>
        <v>Sapatura mecanica in albie</v>
      </c>
      <c r="D12" s="50" t="str">
        <f>VLOOKUP($B12,'[1]Preturi Unice Collini'!$B:$F,3,FALSE)</f>
        <v>mc</v>
      </c>
      <c r="E12" s="61">
        <v>5440</v>
      </c>
      <c r="F12" s="52"/>
      <c r="G12" s="53">
        <f t="shared" ref="G12:G15" si="0">E12*F12</f>
        <v>0</v>
      </c>
    </row>
    <row r="13" spans="1:7" ht="30" customHeight="1">
      <c r="A13" s="47">
        <v>2</v>
      </c>
      <c r="B13" s="48" t="s">
        <v>186</v>
      </c>
      <c r="C13" s="49" t="str">
        <f>VLOOKUP($B13,'[1]Preturi Unice Collini'!$B:$F,2,FALSE)</f>
        <v>Sapatura manuala in albie</v>
      </c>
      <c r="D13" s="50" t="str">
        <f>VLOOKUP($B13,'[1]Preturi Unice Collini'!$B:$F,3,FALSE)</f>
        <v>mc</v>
      </c>
      <c r="E13" s="62">
        <v>1360</v>
      </c>
      <c r="F13" s="52"/>
      <c r="G13" s="53">
        <f t="shared" si="0"/>
        <v>0</v>
      </c>
    </row>
    <row r="14" spans="1:7" ht="30" customHeight="1">
      <c r="A14" s="47">
        <v>3</v>
      </c>
      <c r="B14" s="48" t="s">
        <v>187</v>
      </c>
      <c r="C14" s="49" t="str">
        <f>VLOOKUP($B14,'[1]Preturi Unice Collini'!$B:$F,2,FALSE)</f>
        <v>Nivelare taluz</v>
      </c>
      <c r="D14" s="50" t="str">
        <f>VLOOKUP($B14,'[1]Preturi Unice Collini'!$B:$F,3,FALSE)</f>
        <v>mp</v>
      </c>
      <c r="E14" s="62">
        <v>8200</v>
      </c>
      <c r="F14" s="52"/>
      <c r="G14" s="53">
        <f t="shared" si="0"/>
        <v>0</v>
      </c>
    </row>
    <row r="15" spans="1:7" ht="30" customHeight="1">
      <c r="A15" s="47">
        <v>4</v>
      </c>
      <c r="B15" s="48" t="s">
        <v>188</v>
      </c>
      <c r="C15" s="49" t="str">
        <f>VLOOKUP($B15,'[1]Preturi Unice Collini'!$B:$F,2,FALSE)</f>
        <v>Compactare cu mai mecanic a terenului</v>
      </c>
      <c r="D15" s="50" t="str">
        <f>VLOOKUP($B15,'[1]Preturi Unice Collini'!$B:$F,3,FALSE)</f>
        <v>mc</v>
      </c>
      <c r="E15" s="62">
        <v>6800</v>
      </c>
      <c r="F15" s="52"/>
      <c r="G15" s="53">
        <f t="shared" si="0"/>
        <v>0</v>
      </c>
    </row>
    <row r="16" spans="1:7" ht="8.4499999999999993" customHeight="1" thickBot="1">
      <c r="A16" s="55"/>
      <c r="B16" s="56"/>
      <c r="C16" s="56"/>
      <c r="D16" s="57"/>
      <c r="E16" s="58"/>
      <c r="F16" s="58"/>
      <c r="G16" s="59"/>
    </row>
    <row r="17" spans="1:7" ht="30" customHeight="1" thickTop="1" thickBot="1">
      <c r="A17" s="144" t="s">
        <v>445</v>
      </c>
      <c r="B17" s="145"/>
      <c r="C17" s="145"/>
      <c r="D17" s="145"/>
      <c r="E17" s="145"/>
      <c r="F17" s="146"/>
      <c r="G17" s="60">
        <f>SUM(G12:G16)</f>
        <v>0</v>
      </c>
    </row>
    <row r="18" spans="1:7" ht="15" thickTop="1"/>
    <row r="19" spans="1:7">
      <c r="A19" s="39" t="s">
        <v>436</v>
      </c>
    </row>
    <row r="20" spans="1:7">
      <c r="A20" s="39" t="s">
        <v>437</v>
      </c>
    </row>
    <row r="22" spans="1:7" ht="15">
      <c r="B22" s="42" t="s">
        <v>431</v>
      </c>
      <c r="G22" s="42" t="s">
        <v>444</v>
      </c>
    </row>
  </sheetData>
  <sheetProtection sheet="1" objects="1" scenarios="1"/>
  <autoFilter ref="A11:G15"/>
  <mergeCells count="9">
    <mergeCell ref="A17:F17"/>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5.xml><?xml version="1.0" encoding="utf-8"?>
<worksheet xmlns="http://schemas.openxmlformats.org/spreadsheetml/2006/main" xmlns:r="http://schemas.openxmlformats.org/officeDocument/2006/relationships">
  <dimension ref="A1:G27"/>
  <sheetViews>
    <sheetView view="pageBreakPreview" zoomScale="80" zoomScaleSheetLayoutView="80" workbookViewId="0">
      <selection activeCell="E13" sqref="E13"/>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3.625" style="39" customWidth="1"/>
    <col min="6" max="6" width="10.25" style="39" bestFit="1" customWidth="1"/>
    <col min="7" max="7" width="13.7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18</v>
      </c>
    </row>
    <row r="4" spans="1:7">
      <c r="A4" s="38"/>
    </row>
    <row r="5" spans="1:7" ht="15.75">
      <c r="A5" s="157" t="s">
        <v>376</v>
      </c>
      <c r="B5" s="157"/>
      <c r="C5" s="157"/>
      <c r="D5" s="157"/>
      <c r="E5" s="157"/>
      <c r="F5" s="157"/>
      <c r="G5" s="157"/>
    </row>
    <row r="7" spans="1:7" ht="15">
      <c r="A7" s="38" t="str">
        <f>'1.0'!A7</f>
        <v>Categorii de lucrari:</v>
      </c>
      <c r="D7" s="42" t="str">
        <f>C3</f>
        <v>LUCRARI DE DRUM</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30" customHeight="1">
      <c r="A12" s="47">
        <v>1</v>
      </c>
      <c r="B12" s="48" t="s">
        <v>361</v>
      </c>
      <c r="C12" s="49" t="s">
        <v>368</v>
      </c>
      <c r="D12" s="50" t="s">
        <v>360</v>
      </c>
      <c r="E12" s="61">
        <v>169211.90000000002</v>
      </c>
      <c r="F12" s="52"/>
      <c r="G12" s="53">
        <f t="shared" ref="G12:G20" si="0">E12*F12</f>
        <v>0</v>
      </c>
    </row>
    <row r="13" spans="1:7" ht="30" customHeight="1">
      <c r="A13" s="47">
        <v>2</v>
      </c>
      <c r="B13" s="48" t="s">
        <v>359</v>
      </c>
      <c r="C13" s="49" t="s">
        <v>423</v>
      </c>
      <c r="D13" s="50" t="s">
        <v>360</v>
      </c>
      <c r="E13" s="138">
        <v>109413.1</v>
      </c>
      <c r="F13" s="52"/>
      <c r="G13" s="53">
        <f t="shared" si="0"/>
        <v>0</v>
      </c>
    </row>
    <row r="14" spans="1:7" ht="30" customHeight="1">
      <c r="A14" s="47" t="s">
        <v>620</v>
      </c>
      <c r="B14" s="48" t="s">
        <v>618</v>
      </c>
      <c r="C14" s="49" t="s">
        <v>619</v>
      </c>
      <c r="D14" s="50" t="s">
        <v>360</v>
      </c>
      <c r="E14" s="138">
        <v>61231</v>
      </c>
      <c r="F14" s="52"/>
      <c r="G14" s="53"/>
    </row>
    <row r="15" spans="1:7" ht="30" customHeight="1">
      <c r="A15" s="47">
        <v>3</v>
      </c>
      <c r="B15" s="48" t="s">
        <v>362</v>
      </c>
      <c r="C15" s="49" t="s">
        <v>369</v>
      </c>
      <c r="D15" s="50" t="s">
        <v>360</v>
      </c>
      <c r="E15" s="62">
        <v>121823.90000000001</v>
      </c>
      <c r="F15" s="52"/>
      <c r="G15" s="53">
        <f t="shared" si="0"/>
        <v>0</v>
      </c>
    </row>
    <row r="16" spans="1:7" ht="30" customHeight="1">
      <c r="A16" s="47">
        <v>4</v>
      </c>
      <c r="B16" s="48" t="s">
        <v>363</v>
      </c>
      <c r="C16" s="49" t="s">
        <v>370</v>
      </c>
      <c r="D16" s="50" t="s">
        <v>328</v>
      </c>
      <c r="E16" s="62">
        <v>311264.80000000005</v>
      </c>
      <c r="F16" s="52"/>
      <c r="G16" s="53">
        <f t="shared" si="0"/>
        <v>0</v>
      </c>
    </row>
    <row r="17" spans="1:7" ht="30" customHeight="1">
      <c r="A17" s="47">
        <v>5</v>
      </c>
      <c r="B17" s="48" t="s">
        <v>364</v>
      </c>
      <c r="C17" s="49" t="s">
        <v>371</v>
      </c>
      <c r="D17" s="50" t="s">
        <v>328</v>
      </c>
      <c r="E17" s="62">
        <v>203558.30000000002</v>
      </c>
      <c r="F17" s="52"/>
      <c r="G17" s="53">
        <f t="shared" si="0"/>
        <v>0</v>
      </c>
    </row>
    <row r="18" spans="1:7" ht="30" customHeight="1">
      <c r="A18" s="47">
        <v>6</v>
      </c>
      <c r="B18" s="48" t="s">
        <v>365</v>
      </c>
      <c r="C18" s="49" t="s">
        <v>372</v>
      </c>
      <c r="D18" s="50" t="s">
        <v>328</v>
      </c>
      <c r="E18" s="62">
        <v>24196.7</v>
      </c>
      <c r="F18" s="52"/>
      <c r="G18" s="53">
        <f t="shared" si="0"/>
        <v>0</v>
      </c>
    </row>
    <row r="19" spans="1:7" ht="30" customHeight="1">
      <c r="A19" s="47">
        <v>7</v>
      </c>
      <c r="B19" s="48" t="s">
        <v>366</v>
      </c>
      <c r="C19" s="49" t="s">
        <v>373</v>
      </c>
      <c r="D19" s="50" t="s">
        <v>328</v>
      </c>
      <c r="E19" s="62">
        <v>466942.30000000005</v>
      </c>
      <c r="F19" s="52"/>
      <c r="G19" s="53">
        <f t="shared" si="0"/>
        <v>0</v>
      </c>
    </row>
    <row r="20" spans="1:7" ht="30" customHeight="1">
      <c r="A20" s="47">
        <v>8</v>
      </c>
      <c r="B20" s="48" t="s">
        <v>367</v>
      </c>
      <c r="C20" s="49" t="s">
        <v>374</v>
      </c>
      <c r="D20" s="50" t="s">
        <v>375</v>
      </c>
      <c r="E20" s="62">
        <v>2764.3</v>
      </c>
      <c r="F20" s="52"/>
      <c r="G20" s="53">
        <f t="shared" si="0"/>
        <v>0</v>
      </c>
    </row>
    <row r="21" spans="1:7" ht="8.4499999999999993" customHeight="1" thickBot="1">
      <c r="A21" s="55"/>
      <c r="B21" s="56"/>
      <c r="C21" s="56"/>
      <c r="D21" s="57"/>
      <c r="E21" s="58"/>
      <c r="F21" s="58"/>
      <c r="G21" s="59"/>
    </row>
    <row r="22" spans="1:7" ht="30" customHeight="1" thickTop="1" thickBot="1">
      <c r="A22" s="144" t="s">
        <v>445</v>
      </c>
      <c r="B22" s="145"/>
      <c r="C22" s="145"/>
      <c r="D22" s="145"/>
      <c r="E22" s="145"/>
      <c r="F22" s="146"/>
      <c r="G22" s="60">
        <f>SUM(G12:G21)</f>
        <v>0</v>
      </c>
    </row>
    <row r="23" spans="1:7" ht="15" thickTop="1"/>
    <row r="24" spans="1:7">
      <c r="A24" s="39" t="s">
        <v>436</v>
      </c>
    </row>
    <row r="25" spans="1:7">
      <c r="A25" s="39" t="s">
        <v>437</v>
      </c>
    </row>
    <row r="27" spans="1:7" ht="15">
      <c r="B27" s="42" t="s">
        <v>431</v>
      </c>
      <c r="G27" s="42" t="s">
        <v>444</v>
      </c>
    </row>
  </sheetData>
  <sheetProtection sheet="1" objects="1" scenarios="1"/>
  <autoFilter ref="A11:G20"/>
  <mergeCells count="9">
    <mergeCell ref="A22:F22"/>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6.xml><?xml version="1.0" encoding="utf-8"?>
<worksheet xmlns="http://schemas.openxmlformats.org/spreadsheetml/2006/main" xmlns:r="http://schemas.openxmlformats.org/officeDocument/2006/relationships">
  <dimension ref="A1:K44"/>
  <sheetViews>
    <sheetView view="pageBreakPreview" zoomScale="80" zoomScaleSheetLayoutView="80" workbookViewId="0">
      <selection activeCell="E13" sqref="E13:E37"/>
    </sheetView>
  </sheetViews>
  <sheetFormatPr defaultColWidth="8.75" defaultRowHeight="14.25"/>
  <cols>
    <col min="1" max="1" width="7.5" style="39" customWidth="1"/>
    <col min="2" max="2" width="8.875" style="39" customWidth="1"/>
    <col min="3" max="3" width="44.625" style="39" customWidth="1"/>
    <col min="4" max="4" width="5.875" style="39" customWidth="1"/>
    <col min="5" max="5" width="12.25" style="39" customWidth="1"/>
    <col min="6" max="6" width="11.125" style="39" bestFit="1" customWidth="1"/>
    <col min="7" max="7" width="12.625" style="39" bestFit="1" customWidth="1"/>
    <col min="8" max="16384" width="8.75" style="39"/>
  </cols>
  <sheetData>
    <row r="1" spans="1:11" ht="15">
      <c r="C1" s="40" t="str">
        <f>'1.0'!C1</f>
        <v>OBIECTIV:    CONSTRUCTIA VARIANTEI DE OCOLIRE TARGU JIU – FINALIZARE LUCRARI</v>
      </c>
    </row>
    <row r="3" spans="1:11">
      <c r="C3" s="39" t="s">
        <v>18</v>
      </c>
    </row>
    <row r="5" spans="1:11" ht="15.75">
      <c r="A5" s="157" t="s">
        <v>395</v>
      </c>
      <c r="B5" s="157"/>
      <c r="C5" s="157"/>
      <c r="D5" s="157"/>
      <c r="E5" s="157"/>
      <c r="F5" s="157"/>
      <c r="G5" s="157"/>
    </row>
    <row r="7" spans="1:11" ht="15">
      <c r="A7" s="38" t="str">
        <f>'1.0'!A7</f>
        <v>Categorii de lucrari:</v>
      </c>
      <c r="D7" s="42" t="str">
        <f>C3</f>
        <v>LUCRARI DE DRUM</v>
      </c>
    </row>
    <row r="8" spans="1:11" ht="15" thickBot="1"/>
    <row r="9" spans="1:11" s="43" customFormat="1" ht="14.45" customHeight="1" thickTop="1">
      <c r="A9" s="153" t="s">
        <v>434</v>
      </c>
      <c r="B9" s="155" t="s">
        <v>8</v>
      </c>
      <c r="C9" s="155" t="s">
        <v>0</v>
      </c>
      <c r="D9" s="155" t="s">
        <v>435</v>
      </c>
      <c r="E9" s="155" t="s">
        <v>326</v>
      </c>
      <c r="F9" s="155" t="s">
        <v>9</v>
      </c>
      <c r="G9" s="142" t="s">
        <v>10</v>
      </c>
    </row>
    <row r="10" spans="1:11" s="43" customFormat="1" ht="15" thickBot="1">
      <c r="A10" s="154"/>
      <c r="B10" s="156"/>
      <c r="C10" s="156"/>
      <c r="D10" s="156"/>
      <c r="E10" s="156"/>
      <c r="F10" s="156"/>
      <c r="G10" s="143"/>
    </row>
    <row r="11" spans="1:11" s="43" customFormat="1" ht="15.75" thickTop="1">
      <c r="A11" s="44" t="s">
        <v>1</v>
      </c>
      <c r="B11" s="45" t="s">
        <v>2</v>
      </c>
      <c r="C11" s="45" t="s">
        <v>3</v>
      </c>
      <c r="D11" s="45" t="s">
        <v>4</v>
      </c>
      <c r="E11" s="45" t="s">
        <v>5</v>
      </c>
      <c r="F11" s="45" t="s">
        <v>6</v>
      </c>
      <c r="G11" s="46" t="s">
        <v>7</v>
      </c>
    </row>
    <row r="12" spans="1:11" ht="15">
      <c r="A12" s="88"/>
      <c r="B12" s="89"/>
      <c r="C12" s="90" t="s">
        <v>396</v>
      </c>
      <c r="D12" s="89"/>
      <c r="E12" s="51"/>
      <c r="F12" s="51"/>
      <c r="G12" s="91"/>
      <c r="H12" s="43"/>
      <c r="I12" s="43"/>
      <c r="J12" s="43"/>
      <c r="K12" s="43"/>
    </row>
    <row r="13" spans="1:11" ht="28.5">
      <c r="A13" s="47">
        <v>1</v>
      </c>
      <c r="B13" s="48" t="s">
        <v>218</v>
      </c>
      <c r="C13" s="49" t="str">
        <f>VLOOKUP($B13,'[1]Preturi Unice Collini'!$B:$F,2,FALSE)</f>
        <v>Excavatii pentru fundatii cu adancimea pana la h&lt;4.00 m</v>
      </c>
      <c r="D13" s="50" t="str">
        <f>VLOOKUP($B13,'[1]Preturi Unice Collini'!$B:$F,3,FALSE)</f>
        <v>mc</v>
      </c>
      <c r="E13" s="61">
        <v>875</v>
      </c>
      <c r="F13" s="52"/>
      <c r="G13" s="53">
        <f t="shared" ref="G13:G37" si="0">E13*F13</f>
        <v>0</v>
      </c>
    </row>
    <row r="14" spans="1:11">
      <c r="A14" s="47">
        <v>2</v>
      </c>
      <c r="B14" s="48" t="s">
        <v>244</v>
      </c>
      <c r="C14" s="49" t="s">
        <v>392</v>
      </c>
      <c r="D14" s="50" t="s">
        <v>360</v>
      </c>
      <c r="E14" s="62">
        <v>800</v>
      </c>
      <c r="F14" s="52"/>
      <c r="G14" s="53">
        <f t="shared" si="0"/>
        <v>0</v>
      </c>
    </row>
    <row r="15" spans="1:11">
      <c r="A15" s="47">
        <v>3</v>
      </c>
      <c r="B15" s="48" t="s">
        <v>192</v>
      </c>
      <c r="C15" s="49" t="str">
        <f>VLOOKUP($B15,'[1]Preturi Unice Collini'!$B:$F,2,FALSE)</f>
        <v>Armaturi in radier PC52 in radier</v>
      </c>
      <c r="D15" s="50" t="str">
        <f>VLOOKUP($B15,'[1]Preturi Unice Collini'!$B:$F,3,FALSE)</f>
        <v>t</v>
      </c>
      <c r="E15" s="62">
        <v>113</v>
      </c>
      <c r="F15" s="52"/>
      <c r="G15" s="53">
        <f t="shared" si="0"/>
        <v>0</v>
      </c>
    </row>
    <row r="16" spans="1:11">
      <c r="A16" s="47">
        <v>4</v>
      </c>
      <c r="B16" s="48" t="s">
        <v>194</v>
      </c>
      <c r="C16" s="49" t="str">
        <f>VLOOKUP($B16,'[1]Preturi Unice Collini'!$B:$F,2,FALSE)</f>
        <v>Cofraje pentru fundatii (radier)</v>
      </c>
      <c r="D16" s="50" t="str">
        <f>VLOOKUP($B16,'[1]Preturi Unice Collini'!$B:$F,3,FALSE)</f>
        <v>mp</v>
      </c>
      <c r="E16" s="62">
        <v>1480</v>
      </c>
      <c r="F16" s="52"/>
      <c r="G16" s="53">
        <f t="shared" si="0"/>
        <v>0</v>
      </c>
    </row>
    <row r="17" spans="1:7">
      <c r="A17" s="47">
        <v>5</v>
      </c>
      <c r="B17" s="48" t="s">
        <v>191</v>
      </c>
      <c r="C17" s="49" t="str">
        <f>VLOOKUP($B17,'[1]Preturi Unice Collini'!$B:$F,2,FALSE)</f>
        <v>Beton in fundatii C20/25 - radier</v>
      </c>
      <c r="D17" s="50" t="str">
        <f>VLOOKUP($B17,'[1]Preturi Unice Collini'!$B:$F,3,FALSE)</f>
        <v>mc</v>
      </c>
      <c r="E17" s="62">
        <v>346</v>
      </c>
      <c r="F17" s="52"/>
      <c r="G17" s="53">
        <f t="shared" si="0"/>
        <v>0</v>
      </c>
    </row>
    <row r="18" spans="1:7">
      <c r="A18" s="47">
        <v>6</v>
      </c>
      <c r="B18" s="48" t="s">
        <v>204</v>
      </c>
      <c r="C18" s="49" t="str">
        <f>VLOOKUP($B18,'[1]Preturi Unice Collini'!$B:$F,2,FALSE)</f>
        <v>Hidroizolatie cale</v>
      </c>
      <c r="D18" s="50" t="str">
        <f>VLOOKUP($B18,'[1]Preturi Unice Collini'!$B:$F,3,FALSE)</f>
        <v>mp</v>
      </c>
      <c r="E18" s="62">
        <v>1180</v>
      </c>
      <c r="F18" s="52"/>
      <c r="G18" s="53">
        <f t="shared" si="0"/>
        <v>0</v>
      </c>
    </row>
    <row r="19" spans="1:7">
      <c r="A19" s="47">
        <v>7</v>
      </c>
      <c r="B19" s="48" t="s">
        <v>393</v>
      </c>
      <c r="C19" s="49" t="s">
        <v>394</v>
      </c>
      <c r="D19" s="50" t="s">
        <v>328</v>
      </c>
      <c r="E19" s="62">
        <v>685</v>
      </c>
      <c r="F19" s="52"/>
      <c r="G19" s="53">
        <f t="shared" si="0"/>
        <v>0</v>
      </c>
    </row>
    <row r="20" spans="1:7" ht="15">
      <c r="A20" s="47"/>
      <c r="B20" s="48"/>
      <c r="C20" s="90" t="s">
        <v>397</v>
      </c>
      <c r="D20" s="50"/>
      <c r="E20" s="62"/>
      <c r="F20" s="52"/>
      <c r="G20" s="53"/>
    </row>
    <row r="21" spans="1:7">
      <c r="A21" s="47">
        <v>8</v>
      </c>
      <c r="B21" s="48" t="s">
        <v>138</v>
      </c>
      <c r="C21" s="49" t="str">
        <f>VLOOKUP($B21,'[1]Preturi Unice Collini'!$B:$F,2,FALSE)</f>
        <v>Demolare podete existente</v>
      </c>
      <c r="D21" s="50" t="str">
        <f>VLOOKUP($B21,'[1]Preturi Unice Collini'!$B:$F,3,FALSE)</f>
        <v>mc</v>
      </c>
      <c r="E21" s="62">
        <v>265</v>
      </c>
      <c r="F21" s="52"/>
      <c r="G21" s="53">
        <f t="shared" si="0"/>
        <v>0</v>
      </c>
    </row>
    <row r="22" spans="1:7" ht="28.5">
      <c r="A22" s="47">
        <v>9</v>
      </c>
      <c r="B22" s="48" t="s">
        <v>218</v>
      </c>
      <c r="C22" s="49" t="str">
        <f>VLOOKUP($B22,'[1]Preturi Unice Collini'!$B:$F,2,FALSE)</f>
        <v>Excavatii pentru fundatii cu adancimea pana la h&lt;4.00 m</v>
      </c>
      <c r="D22" s="50" t="str">
        <f>VLOOKUP($B22,'[1]Preturi Unice Collini'!$B:$F,3,FALSE)</f>
        <v>mc</v>
      </c>
      <c r="E22" s="62">
        <v>1200</v>
      </c>
      <c r="F22" s="52"/>
      <c r="G22" s="53">
        <f t="shared" si="0"/>
        <v>0</v>
      </c>
    </row>
    <row r="23" spans="1:7">
      <c r="A23" s="47">
        <v>10</v>
      </c>
      <c r="B23" s="48" t="s">
        <v>190</v>
      </c>
      <c r="C23" s="49" t="str">
        <f>VLOOKUP($B23,'[1]Preturi Unice Collini'!$B:$F,2,FALSE)</f>
        <v>Beton in fundatii C12/15 de egalizare</v>
      </c>
      <c r="D23" s="50" t="str">
        <f>VLOOKUP($B23,'[1]Preturi Unice Collini'!$B:$F,3,FALSE)</f>
        <v>mc</v>
      </c>
      <c r="E23" s="62">
        <v>25</v>
      </c>
      <c r="F23" s="52"/>
      <c r="G23" s="53">
        <f t="shared" si="0"/>
        <v>0</v>
      </c>
    </row>
    <row r="24" spans="1:7">
      <c r="A24" s="47">
        <v>11</v>
      </c>
      <c r="B24" s="48" t="s">
        <v>194</v>
      </c>
      <c r="C24" s="49" t="str">
        <f>VLOOKUP($B24,'[1]Preturi Unice Collini'!$B:$F,2,FALSE)</f>
        <v>Cofraje pentru fundatii (radier)</v>
      </c>
      <c r="D24" s="50" t="str">
        <f>VLOOKUP($B24,'[1]Preturi Unice Collini'!$B:$F,3,FALSE)</f>
        <v>mp</v>
      </c>
      <c r="E24" s="62">
        <v>410</v>
      </c>
      <c r="F24" s="52"/>
      <c r="G24" s="53">
        <f t="shared" si="0"/>
        <v>0</v>
      </c>
    </row>
    <row r="25" spans="1:7">
      <c r="A25" s="47">
        <v>12</v>
      </c>
      <c r="B25" s="48" t="s">
        <v>512</v>
      </c>
      <c r="C25" s="49" t="s">
        <v>399</v>
      </c>
      <c r="D25" s="50" t="s">
        <v>360</v>
      </c>
      <c r="E25" s="62">
        <v>300</v>
      </c>
      <c r="F25" s="52"/>
      <c r="G25" s="53">
        <f t="shared" si="0"/>
        <v>0</v>
      </c>
    </row>
    <row r="26" spans="1:7">
      <c r="A26" s="47">
        <v>13</v>
      </c>
      <c r="B26" s="48" t="s">
        <v>198</v>
      </c>
      <c r="C26" s="49" t="s">
        <v>400</v>
      </c>
      <c r="D26" s="50" t="s">
        <v>328</v>
      </c>
      <c r="E26" s="62">
        <v>629</v>
      </c>
      <c r="F26" s="52"/>
      <c r="G26" s="53">
        <f t="shared" si="0"/>
        <v>0</v>
      </c>
    </row>
    <row r="27" spans="1:7">
      <c r="A27" s="47">
        <v>14</v>
      </c>
      <c r="B27" s="48" t="s">
        <v>192</v>
      </c>
      <c r="C27" s="49" t="s">
        <v>401</v>
      </c>
      <c r="D27" s="50" t="s">
        <v>389</v>
      </c>
      <c r="E27" s="62">
        <v>30</v>
      </c>
      <c r="F27" s="52"/>
      <c r="G27" s="53">
        <f t="shared" si="0"/>
        <v>0</v>
      </c>
    </row>
    <row r="28" spans="1:7">
      <c r="A28" s="47">
        <v>15</v>
      </c>
      <c r="B28" s="48" t="s">
        <v>403</v>
      </c>
      <c r="C28" s="49" t="s">
        <v>402</v>
      </c>
      <c r="D28" s="50" t="s">
        <v>91</v>
      </c>
      <c r="E28" s="62">
        <v>1</v>
      </c>
      <c r="F28" s="52"/>
      <c r="G28" s="53">
        <f t="shared" si="0"/>
        <v>0</v>
      </c>
    </row>
    <row r="29" spans="1:7">
      <c r="A29" s="47">
        <v>16</v>
      </c>
      <c r="B29" s="48" t="s">
        <v>104</v>
      </c>
      <c r="C29" s="49" t="str">
        <f>VLOOKUP($B29,'[1]Preturi Unice Collini'!$B:$F,2,FALSE)</f>
        <v>Strat inferior de fundatie din balast</v>
      </c>
      <c r="D29" s="50" t="str">
        <f>VLOOKUP($B29,'[1]Preturi Unice Collini'!$B:$F,3,FALSE)</f>
        <v>mc</v>
      </c>
      <c r="E29" s="62">
        <v>4100</v>
      </c>
      <c r="F29" s="52"/>
      <c r="G29" s="53">
        <f t="shared" si="0"/>
        <v>0</v>
      </c>
    </row>
    <row r="30" spans="1:7">
      <c r="A30" s="47">
        <v>17</v>
      </c>
      <c r="B30" s="48" t="s">
        <v>364</v>
      </c>
      <c r="C30" s="49" t="s">
        <v>371</v>
      </c>
      <c r="D30" s="50" t="s">
        <v>328</v>
      </c>
      <c r="E30" s="62">
        <v>1893</v>
      </c>
      <c r="F30" s="52"/>
      <c r="G30" s="53">
        <f t="shared" si="0"/>
        <v>0</v>
      </c>
    </row>
    <row r="31" spans="1:7">
      <c r="A31" s="47">
        <v>18</v>
      </c>
      <c r="B31" s="48" t="s">
        <v>398</v>
      </c>
      <c r="C31" s="49" t="s">
        <v>404</v>
      </c>
      <c r="D31" s="50" t="s">
        <v>328</v>
      </c>
      <c r="E31" s="62">
        <v>798</v>
      </c>
      <c r="F31" s="52"/>
      <c r="G31" s="53">
        <f t="shared" si="0"/>
        <v>0</v>
      </c>
    </row>
    <row r="32" spans="1:7">
      <c r="A32" s="47">
        <v>19</v>
      </c>
      <c r="B32" s="48" t="s">
        <v>111</v>
      </c>
      <c r="C32" s="49" t="str">
        <f>VLOOKUP($B32,'[1]Preturi Unice Collini'!$B:$F,2,FALSE)</f>
        <v>Geotextil anticontaminator</v>
      </c>
      <c r="D32" s="50" t="str">
        <f>VLOOKUP($B32,'[1]Preturi Unice Collini'!$B:$F,3,FALSE)</f>
        <v>mp</v>
      </c>
      <c r="E32" s="62">
        <v>966</v>
      </c>
      <c r="F32" s="52"/>
      <c r="G32" s="53">
        <f t="shared" si="0"/>
        <v>0</v>
      </c>
    </row>
    <row r="33" spans="1:7">
      <c r="A33" s="47">
        <v>20</v>
      </c>
      <c r="B33" s="48" t="s">
        <v>244</v>
      </c>
      <c r="C33" s="49" t="s">
        <v>405</v>
      </c>
      <c r="D33" s="50" t="s">
        <v>360</v>
      </c>
      <c r="E33" s="62">
        <v>29</v>
      </c>
      <c r="F33" s="52"/>
      <c r="G33" s="53">
        <f t="shared" si="0"/>
        <v>0</v>
      </c>
    </row>
    <row r="34" spans="1:7">
      <c r="A34" s="47">
        <v>21</v>
      </c>
      <c r="B34" s="48" t="s">
        <v>194</v>
      </c>
      <c r="C34" s="49" t="str">
        <f>VLOOKUP($B34,'[1]Preturi Unice Collini'!$B:$F,2,FALSE)</f>
        <v>Cofraje pentru fundatii (radier)</v>
      </c>
      <c r="D34" s="50" t="str">
        <f>VLOOKUP($B34,'[1]Preturi Unice Collini'!$B:$F,3,FALSE)</f>
        <v>mp</v>
      </c>
      <c r="E34" s="62">
        <v>40</v>
      </c>
      <c r="F34" s="52"/>
      <c r="G34" s="53">
        <f t="shared" si="0"/>
        <v>0</v>
      </c>
    </row>
    <row r="35" spans="1:7">
      <c r="A35" s="47">
        <v>22</v>
      </c>
      <c r="B35" s="48" t="s">
        <v>192</v>
      </c>
      <c r="C35" s="49" t="str">
        <f>VLOOKUP($B35,'[1]Preturi Unice Collini'!$B:$F,2,FALSE)</f>
        <v>Armaturi in radier PC52 in radier</v>
      </c>
      <c r="D35" s="50" t="str">
        <f>VLOOKUP($B35,'[1]Preturi Unice Collini'!$B:$F,3,FALSE)</f>
        <v>t</v>
      </c>
      <c r="E35" s="62">
        <v>2.63</v>
      </c>
      <c r="F35" s="52"/>
      <c r="G35" s="53">
        <f t="shared" si="0"/>
        <v>0</v>
      </c>
    </row>
    <row r="36" spans="1:7">
      <c r="A36" s="47">
        <v>23</v>
      </c>
      <c r="B36" s="48" t="s">
        <v>510</v>
      </c>
      <c r="C36" s="49" t="s">
        <v>406</v>
      </c>
      <c r="D36" s="50" t="s">
        <v>328</v>
      </c>
      <c r="E36" s="62">
        <v>180</v>
      </c>
      <c r="F36" s="52"/>
      <c r="G36" s="53">
        <f t="shared" si="0"/>
        <v>0</v>
      </c>
    </row>
    <row r="37" spans="1:7">
      <c r="A37" s="47">
        <v>24</v>
      </c>
      <c r="B37" s="48" t="s">
        <v>234</v>
      </c>
      <c r="C37" s="49" t="str">
        <f>VLOOKUP($B37,'[1]Preturi Unice Collini'!$B:$F,2,FALSE)</f>
        <v>Dren din piatra bruta</v>
      </c>
      <c r="D37" s="50" t="str">
        <f>VLOOKUP($B37,'[1]Preturi Unice Collini'!$B:$F,3,FALSE)</f>
        <v>mc</v>
      </c>
      <c r="E37" s="62">
        <v>7</v>
      </c>
      <c r="F37" s="52"/>
      <c r="G37" s="53">
        <f t="shared" si="0"/>
        <v>0</v>
      </c>
    </row>
    <row r="38" spans="1:7" ht="8.4499999999999993" customHeight="1" thickBot="1">
      <c r="A38" s="55"/>
      <c r="B38" s="56"/>
      <c r="C38" s="56"/>
      <c r="D38" s="57"/>
      <c r="E38" s="58"/>
      <c r="F38" s="58"/>
      <c r="G38" s="59"/>
    </row>
    <row r="39" spans="1:7" ht="30" customHeight="1" thickTop="1" thickBot="1">
      <c r="A39" s="144" t="s">
        <v>445</v>
      </c>
      <c r="B39" s="145"/>
      <c r="C39" s="145"/>
      <c r="D39" s="145"/>
      <c r="E39" s="145"/>
      <c r="F39" s="146"/>
      <c r="G39" s="60">
        <f>SUM(G13:G38)</f>
        <v>0</v>
      </c>
    </row>
    <row r="40" spans="1:7" ht="15" thickTop="1"/>
    <row r="41" spans="1:7">
      <c r="A41" s="39" t="s">
        <v>436</v>
      </c>
    </row>
    <row r="42" spans="1:7">
      <c r="A42" s="39" t="s">
        <v>437</v>
      </c>
    </row>
    <row r="44" spans="1:7" ht="15">
      <c r="B44" s="42" t="s">
        <v>431</v>
      </c>
      <c r="G44" s="42" t="s">
        <v>444</v>
      </c>
    </row>
  </sheetData>
  <sheetProtection sheet="1" objects="1" scenarios="1"/>
  <autoFilter ref="A11:G37"/>
  <mergeCells count="9">
    <mergeCell ref="A39:F39"/>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7.xml><?xml version="1.0" encoding="utf-8"?>
<worksheet xmlns="http://schemas.openxmlformats.org/spreadsheetml/2006/main" xmlns:r="http://schemas.openxmlformats.org/officeDocument/2006/relationships">
  <dimension ref="A1:K27"/>
  <sheetViews>
    <sheetView view="pageBreakPreview" zoomScale="80" zoomScaleSheetLayoutView="80" workbookViewId="0">
      <selection activeCell="E13" sqref="E13:E20"/>
    </sheetView>
  </sheetViews>
  <sheetFormatPr defaultColWidth="8.75" defaultRowHeight="14.25"/>
  <cols>
    <col min="1" max="1" width="7.5" style="39" customWidth="1"/>
    <col min="2" max="2" width="8.875" style="39" customWidth="1"/>
    <col min="3" max="3" width="44.625" style="39" customWidth="1"/>
    <col min="4" max="4" width="5.875" style="39" customWidth="1"/>
    <col min="5" max="5" width="8.75" style="39" bestFit="1" customWidth="1"/>
    <col min="6" max="6" width="10.25" style="39" bestFit="1" customWidth="1"/>
    <col min="7" max="7" width="11.25" style="39" bestFit="1" customWidth="1"/>
    <col min="8" max="16384" width="8.75" style="39"/>
  </cols>
  <sheetData>
    <row r="1" spans="1:11" ht="15">
      <c r="C1" s="40" t="str">
        <f>'1.0'!C1</f>
        <v>OBIECTIV:    CONSTRUCTIA VARIANTEI DE OCOLIRE TARGU JIU – FINALIZARE LUCRARI</v>
      </c>
    </row>
    <row r="3" spans="1:11">
      <c r="C3" s="39" t="s">
        <v>18</v>
      </c>
    </row>
    <row r="5" spans="1:11" ht="15.75">
      <c r="A5" s="157" t="s">
        <v>451</v>
      </c>
      <c r="B5" s="157"/>
      <c r="C5" s="157"/>
      <c r="D5" s="157"/>
      <c r="E5" s="157"/>
      <c r="F5" s="157"/>
      <c r="G5" s="157"/>
    </row>
    <row r="7" spans="1:11" ht="15">
      <c r="A7" s="38" t="str">
        <f>'1.0'!A7</f>
        <v>Categorii de lucrari:</v>
      </c>
      <c r="D7" s="42" t="str">
        <f>C3</f>
        <v>LUCRARI DE DRUM</v>
      </c>
    </row>
    <row r="8" spans="1:11" ht="15" thickBot="1"/>
    <row r="9" spans="1:11" s="43" customFormat="1" ht="14.45" customHeight="1" thickTop="1">
      <c r="A9" s="153" t="s">
        <v>434</v>
      </c>
      <c r="B9" s="155" t="s">
        <v>8</v>
      </c>
      <c r="C9" s="155" t="s">
        <v>0</v>
      </c>
      <c r="D9" s="155" t="s">
        <v>435</v>
      </c>
      <c r="E9" s="155" t="s">
        <v>326</v>
      </c>
      <c r="F9" s="155" t="s">
        <v>9</v>
      </c>
      <c r="G9" s="142" t="s">
        <v>10</v>
      </c>
    </row>
    <row r="10" spans="1:11" s="43" customFormat="1" ht="15" thickBot="1">
      <c r="A10" s="154"/>
      <c r="B10" s="156"/>
      <c r="C10" s="156"/>
      <c r="D10" s="156"/>
      <c r="E10" s="156"/>
      <c r="F10" s="156"/>
      <c r="G10" s="143"/>
    </row>
    <row r="11" spans="1:11" s="43" customFormat="1" ht="15.75" thickTop="1">
      <c r="A11" s="44" t="s">
        <v>1</v>
      </c>
      <c r="B11" s="45" t="s">
        <v>2</v>
      </c>
      <c r="C11" s="45" t="s">
        <v>3</v>
      </c>
      <c r="D11" s="45" t="s">
        <v>4</v>
      </c>
      <c r="E11" s="45" t="s">
        <v>5</v>
      </c>
      <c r="F11" s="45" t="s">
        <v>6</v>
      </c>
      <c r="G11" s="46" t="s">
        <v>7</v>
      </c>
    </row>
    <row r="12" spans="1:11" ht="15">
      <c r="A12" s="88"/>
      <c r="B12" s="89"/>
      <c r="C12" s="90" t="s">
        <v>396</v>
      </c>
      <c r="D12" s="89"/>
      <c r="E12" s="51"/>
      <c r="F12" s="51"/>
      <c r="G12" s="91"/>
      <c r="H12" s="43"/>
      <c r="I12" s="43"/>
      <c r="J12" s="43"/>
      <c r="K12" s="43"/>
    </row>
    <row r="13" spans="1:11" ht="28.5">
      <c r="A13" s="47">
        <v>1</v>
      </c>
      <c r="B13" s="48" t="s">
        <v>218</v>
      </c>
      <c r="C13" s="49" t="str">
        <f>VLOOKUP($B13,'[1]Preturi Unice Collini'!$B:$F,2,FALSE)</f>
        <v>Excavatii pentru fundatii cu adancimea pana la h&lt;4.00 m</v>
      </c>
      <c r="D13" s="50" t="str">
        <f>VLOOKUP($B13,'[1]Preturi Unice Collini'!$B:$F,3,FALSE)</f>
        <v>mc</v>
      </c>
      <c r="E13" s="61">
        <v>305</v>
      </c>
      <c r="F13" s="52"/>
      <c r="G13" s="53">
        <f t="shared" ref="G13:G20" si="0">E13*F13</f>
        <v>0</v>
      </c>
    </row>
    <row r="14" spans="1:11">
      <c r="A14" s="47">
        <v>2</v>
      </c>
      <c r="B14" s="48" t="s">
        <v>242</v>
      </c>
      <c r="C14" s="49" t="s">
        <v>392</v>
      </c>
      <c r="D14" s="50" t="s">
        <v>360</v>
      </c>
      <c r="E14" s="62">
        <v>285</v>
      </c>
      <c r="F14" s="52"/>
      <c r="G14" s="53">
        <f t="shared" si="0"/>
        <v>0</v>
      </c>
    </row>
    <row r="15" spans="1:11">
      <c r="A15" s="47">
        <v>3</v>
      </c>
      <c r="B15" s="48" t="s">
        <v>192</v>
      </c>
      <c r="C15" s="49" t="s">
        <v>407</v>
      </c>
      <c r="D15" s="50" t="str">
        <f>VLOOKUP($B15,'[1]Preturi Unice Collini'!$B:$F,3,FALSE)</f>
        <v>t</v>
      </c>
      <c r="E15" s="62">
        <v>27.5</v>
      </c>
      <c r="F15" s="52"/>
      <c r="G15" s="53">
        <f t="shared" si="0"/>
        <v>0</v>
      </c>
    </row>
    <row r="16" spans="1:11">
      <c r="A16" s="47">
        <v>4</v>
      </c>
      <c r="B16" s="48" t="s">
        <v>194</v>
      </c>
      <c r="C16" s="49" t="s">
        <v>408</v>
      </c>
      <c r="D16" s="50" t="s">
        <v>328</v>
      </c>
      <c r="E16" s="62">
        <v>700</v>
      </c>
      <c r="F16" s="52"/>
      <c r="G16" s="53">
        <f t="shared" si="0"/>
        <v>0</v>
      </c>
    </row>
    <row r="17" spans="1:7">
      <c r="A17" s="47">
        <v>5</v>
      </c>
      <c r="B17" s="48" t="s">
        <v>204</v>
      </c>
      <c r="C17" s="49" t="s">
        <v>409</v>
      </c>
      <c r="D17" s="50" t="s">
        <v>328</v>
      </c>
      <c r="E17" s="62">
        <v>410</v>
      </c>
      <c r="F17" s="52"/>
      <c r="G17" s="53">
        <f t="shared" si="0"/>
        <v>0</v>
      </c>
    </row>
    <row r="18" spans="1:7">
      <c r="A18" s="47">
        <v>6</v>
      </c>
      <c r="B18" s="48" t="s">
        <v>190</v>
      </c>
      <c r="C18" s="49" t="s">
        <v>412</v>
      </c>
      <c r="D18" s="50" t="s">
        <v>360</v>
      </c>
      <c r="E18" s="62">
        <v>54</v>
      </c>
      <c r="F18" s="52"/>
      <c r="G18" s="53">
        <f t="shared" si="0"/>
        <v>0</v>
      </c>
    </row>
    <row r="19" spans="1:7">
      <c r="A19" s="47">
        <v>7</v>
      </c>
      <c r="B19" s="48" t="s">
        <v>511</v>
      </c>
      <c r="C19" s="49" t="s">
        <v>410</v>
      </c>
      <c r="D19" s="50" t="s">
        <v>360</v>
      </c>
      <c r="E19" s="62">
        <v>25</v>
      </c>
      <c r="F19" s="52"/>
      <c r="G19" s="53">
        <f t="shared" si="0"/>
        <v>0</v>
      </c>
    </row>
    <row r="20" spans="1:7">
      <c r="A20" s="47">
        <v>8</v>
      </c>
      <c r="B20" s="48" t="s">
        <v>198</v>
      </c>
      <c r="C20" s="49" t="s">
        <v>411</v>
      </c>
      <c r="D20" s="50" t="s">
        <v>328</v>
      </c>
      <c r="E20" s="62">
        <v>50</v>
      </c>
      <c r="F20" s="52"/>
      <c r="G20" s="53">
        <f t="shared" si="0"/>
        <v>0</v>
      </c>
    </row>
    <row r="21" spans="1:7" ht="8.4499999999999993" customHeight="1" thickBot="1">
      <c r="A21" s="55"/>
      <c r="B21" s="56"/>
      <c r="C21" s="56"/>
      <c r="D21" s="57"/>
      <c r="E21" s="58"/>
      <c r="F21" s="58"/>
      <c r="G21" s="59"/>
    </row>
    <row r="22" spans="1:7" ht="30" customHeight="1" thickTop="1" thickBot="1">
      <c r="A22" s="144" t="s">
        <v>445</v>
      </c>
      <c r="B22" s="145"/>
      <c r="C22" s="145"/>
      <c r="D22" s="145"/>
      <c r="E22" s="145"/>
      <c r="F22" s="146"/>
      <c r="G22" s="60">
        <f>SUM(G13:G21)</f>
        <v>0</v>
      </c>
    </row>
    <row r="23" spans="1:7" ht="15" thickTop="1"/>
    <row r="24" spans="1:7">
      <c r="A24" s="39" t="s">
        <v>436</v>
      </c>
    </row>
    <row r="25" spans="1:7">
      <c r="A25" s="39" t="s">
        <v>437</v>
      </c>
    </row>
    <row r="27" spans="1:7" ht="15">
      <c r="B27" s="42" t="s">
        <v>431</v>
      </c>
      <c r="G27" s="42" t="s">
        <v>444</v>
      </c>
    </row>
  </sheetData>
  <sheetProtection sheet="1" objects="1" scenarios="1"/>
  <autoFilter ref="A11:G20"/>
  <mergeCells count="9">
    <mergeCell ref="A22:F22"/>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28.xml><?xml version="1.0" encoding="utf-8"?>
<worksheet xmlns="http://schemas.openxmlformats.org/spreadsheetml/2006/main" xmlns:r="http://schemas.openxmlformats.org/officeDocument/2006/relationships">
  <sheetPr codeName="Sheet32"/>
  <dimension ref="A1:G65"/>
  <sheetViews>
    <sheetView view="pageBreakPreview" topLeftCell="A8" zoomScale="80" zoomScaleSheetLayoutView="80" workbookViewId="0">
      <selection activeCell="E55" activeCellId="3" sqref="E13:E28 E31:E45 E48:E52 E55:E57"/>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25" style="63" customWidth="1"/>
    <col min="6" max="6" width="11.125" style="63" bestFit="1" customWidth="1"/>
    <col min="7" max="7" width="12.625" style="63" bestFit="1" customWidth="1"/>
    <col min="8" max="16384" width="8.75" style="63"/>
  </cols>
  <sheetData>
    <row r="1" spans="1:7" ht="15">
      <c r="A1" s="87"/>
      <c r="C1" s="40" t="str">
        <f>'1.0'!C1</f>
        <v>OBIECTIV:    CONSTRUCTIA VARIANTEI DE OCOLIRE TARGU JIU – FINALIZARE LUCRARI</v>
      </c>
    </row>
    <row r="2" spans="1:7">
      <c r="A2" s="87"/>
      <c r="C2" s="39"/>
    </row>
    <row r="3" spans="1:7">
      <c r="A3" s="87"/>
      <c r="C3" s="39" t="s">
        <v>443</v>
      </c>
    </row>
    <row r="4" spans="1:7">
      <c r="A4" s="87"/>
    </row>
    <row r="5" spans="1:7" ht="15.75">
      <c r="A5" s="160" t="s">
        <v>231</v>
      </c>
      <c r="B5" s="160"/>
      <c r="C5" s="160"/>
      <c r="D5" s="160"/>
      <c r="E5" s="160"/>
      <c r="F5" s="160"/>
      <c r="G5" s="160"/>
    </row>
    <row r="7" spans="1:7" ht="15">
      <c r="A7" s="38" t="str">
        <f>'1.0'!A7</f>
        <v>Categorii de lucrari:</v>
      </c>
      <c r="D7" s="42" t="str">
        <f>C3</f>
        <v>LUCRARI DE PODURI SI PASAJE</v>
      </c>
    </row>
    <row r="8" spans="1:7" ht="15" thickBot="1"/>
    <row r="9" spans="1:7" s="64" customFormat="1" ht="14.45" customHeight="1" thickTop="1">
      <c r="A9" s="153" t="s">
        <v>434</v>
      </c>
      <c r="B9" s="155" t="s">
        <v>8</v>
      </c>
      <c r="C9" s="155" t="s">
        <v>0</v>
      </c>
      <c r="D9" s="155" t="s">
        <v>435</v>
      </c>
      <c r="E9" s="155" t="s">
        <v>326</v>
      </c>
      <c r="F9" s="155" t="s">
        <v>9</v>
      </c>
      <c r="G9" s="142" t="s">
        <v>10</v>
      </c>
    </row>
    <row r="10" spans="1:7" s="64" customFormat="1" ht="15" thickBot="1">
      <c r="A10" s="154"/>
      <c r="B10" s="156"/>
      <c r="C10" s="156"/>
      <c r="D10" s="156"/>
      <c r="E10" s="156"/>
      <c r="F10" s="156"/>
      <c r="G10" s="143"/>
    </row>
    <row r="11" spans="1:7" s="64" customFormat="1" ht="15.75" thickTop="1">
      <c r="A11" s="44" t="s">
        <v>1</v>
      </c>
      <c r="B11" s="45" t="s">
        <v>2</v>
      </c>
      <c r="C11" s="45" t="s">
        <v>3</v>
      </c>
      <c r="D11" s="45" t="s">
        <v>4</v>
      </c>
      <c r="E11" s="45" t="s">
        <v>5</v>
      </c>
      <c r="F11" s="45" t="s">
        <v>6</v>
      </c>
      <c r="G11" s="46" t="s">
        <v>7</v>
      </c>
    </row>
    <row r="12" spans="1:7" ht="15">
      <c r="A12" s="65"/>
      <c r="B12" s="66"/>
      <c r="C12" s="67" t="s">
        <v>189</v>
      </c>
      <c r="D12" s="66"/>
      <c r="E12" s="68"/>
      <c r="F12" s="68"/>
      <c r="G12" s="69"/>
    </row>
    <row r="13" spans="1:7" ht="28.5">
      <c r="A13" s="70">
        <v>1</v>
      </c>
      <c r="B13" s="71" t="s">
        <v>218</v>
      </c>
      <c r="C13" s="72" t="str">
        <f>VLOOKUP($B13,'[1]Preturi Unice Collini'!$B:$F,2,FALSE)</f>
        <v>Excavatii pentru fundatii cu adancimea pana la h&lt;4.00 m</v>
      </c>
      <c r="D13" s="73" t="str">
        <f>VLOOKUP($B13,'[1]Preturi Unice Collini'!$B:$F,3,FALSE)</f>
        <v>mc</v>
      </c>
      <c r="E13" s="83">
        <v>965</v>
      </c>
      <c r="F13" s="74"/>
      <c r="G13" s="75">
        <f t="shared" ref="G13:G28" si="0">E13*F13</f>
        <v>0</v>
      </c>
    </row>
    <row r="14" spans="1:7">
      <c r="A14" s="70">
        <v>2</v>
      </c>
      <c r="B14" s="71" t="s">
        <v>219</v>
      </c>
      <c r="C14" s="72" t="str">
        <f>VLOOKUP($B14,'[1]Preturi Unice Collini'!$B:$F,2,FALSE)</f>
        <v>Coloane forate diamentru mare 1080 mm</v>
      </c>
      <c r="D14" s="73" t="str">
        <f>VLOOKUP($B14,'[1]Preturi Unice Collini'!$B:$F,3,FALSE)</f>
        <v>m</v>
      </c>
      <c r="E14" s="83">
        <v>440</v>
      </c>
      <c r="F14" s="74"/>
      <c r="G14" s="75">
        <f t="shared" si="0"/>
        <v>0</v>
      </c>
    </row>
    <row r="15" spans="1:7">
      <c r="A15" s="70">
        <v>3</v>
      </c>
      <c r="B15" s="71" t="s">
        <v>190</v>
      </c>
      <c r="C15" s="72" t="str">
        <f>VLOOKUP($B15,'[1]Preturi Unice Collini'!$B:$F,2,FALSE)</f>
        <v>Beton in fundatii C12/15 de egalizare</v>
      </c>
      <c r="D15" s="73" t="str">
        <f>VLOOKUP($B15,'[1]Preturi Unice Collini'!$B:$F,3,FALSE)</f>
        <v>mc</v>
      </c>
      <c r="E15" s="83">
        <v>45</v>
      </c>
      <c r="F15" s="74"/>
      <c r="G15" s="75">
        <f t="shared" si="0"/>
        <v>0</v>
      </c>
    </row>
    <row r="16" spans="1:7">
      <c r="A16" s="70">
        <v>4</v>
      </c>
      <c r="B16" s="71" t="s">
        <v>191</v>
      </c>
      <c r="C16" s="72" t="str">
        <f>VLOOKUP($B16,'[1]Preturi Unice Collini'!$B:$F,2,FALSE)</f>
        <v>Beton in fundatii C20/25 - radier</v>
      </c>
      <c r="D16" s="73" t="str">
        <f>VLOOKUP($B16,'[1]Preturi Unice Collini'!$B:$F,3,FALSE)</f>
        <v>mc</v>
      </c>
      <c r="E16" s="83">
        <v>335</v>
      </c>
      <c r="F16" s="74"/>
      <c r="G16" s="75">
        <f t="shared" si="0"/>
        <v>0</v>
      </c>
    </row>
    <row r="17" spans="1:7">
      <c r="A17" s="70">
        <v>5</v>
      </c>
      <c r="B17" s="71" t="s">
        <v>192</v>
      </c>
      <c r="C17" s="72" t="str">
        <f>VLOOKUP($B17,'[1]Preturi Unice Collini'!$B:$F,2,FALSE)</f>
        <v>Armaturi in radier PC52 in radier</v>
      </c>
      <c r="D17" s="73" t="str">
        <f>VLOOKUP($B17,'[1]Preturi Unice Collini'!$B:$F,3,FALSE)</f>
        <v>t</v>
      </c>
      <c r="E17" s="83">
        <v>27</v>
      </c>
      <c r="F17" s="74"/>
      <c r="G17" s="75">
        <f t="shared" si="0"/>
        <v>0</v>
      </c>
    </row>
    <row r="18" spans="1:7">
      <c r="A18" s="70">
        <v>6</v>
      </c>
      <c r="B18" s="71" t="s">
        <v>193</v>
      </c>
      <c r="C18" s="72" t="str">
        <f>VLOOKUP($B18,'[1]Preturi Unice Collini'!$B:$F,2,FALSE)</f>
        <v>Armaturi in radier OB37 in radier</v>
      </c>
      <c r="D18" s="73" t="str">
        <f>VLOOKUP($B18,'[1]Preturi Unice Collini'!$B:$F,3,FALSE)</f>
        <v>t</v>
      </c>
      <c r="E18" s="83">
        <v>7</v>
      </c>
      <c r="F18" s="74"/>
      <c r="G18" s="75">
        <f t="shared" si="0"/>
        <v>0</v>
      </c>
    </row>
    <row r="19" spans="1:7">
      <c r="A19" s="70">
        <v>7</v>
      </c>
      <c r="B19" s="71" t="s">
        <v>194</v>
      </c>
      <c r="C19" s="72" t="str">
        <f>VLOOKUP($B19,'[1]Preturi Unice Collini'!$B:$F,2,FALSE)</f>
        <v>Cofraje pentru fundatii (radier)</v>
      </c>
      <c r="D19" s="73" t="str">
        <f>VLOOKUP($B19,'[1]Preturi Unice Collini'!$B:$F,3,FALSE)</f>
        <v>mp</v>
      </c>
      <c r="E19" s="83">
        <v>215</v>
      </c>
      <c r="F19" s="74"/>
      <c r="G19" s="75">
        <f t="shared" si="0"/>
        <v>0</v>
      </c>
    </row>
    <row r="20" spans="1:7">
      <c r="A20" s="70">
        <v>8</v>
      </c>
      <c r="B20" s="71" t="s">
        <v>195</v>
      </c>
      <c r="C20" s="72" t="str">
        <f>VLOOKUP($B20,'[1]Preturi Unice Collini'!$B:$F,2,FALSE)</f>
        <v>Beton in elevatii C25/30</v>
      </c>
      <c r="D20" s="73" t="str">
        <f>VLOOKUP($B20,'[1]Preturi Unice Collini'!$B:$F,3,FALSE)</f>
        <v>mc</v>
      </c>
      <c r="E20" s="83">
        <v>465</v>
      </c>
      <c r="F20" s="74"/>
      <c r="G20" s="75">
        <f t="shared" si="0"/>
        <v>0</v>
      </c>
    </row>
    <row r="21" spans="1:7">
      <c r="A21" s="70">
        <v>9</v>
      </c>
      <c r="B21" s="71" t="s">
        <v>196</v>
      </c>
      <c r="C21" s="72" t="str">
        <f>VLOOKUP($B21,'[1]Preturi Unice Collini'!$B:$F,2,FALSE)</f>
        <v>Armaturi in elevatii OB37</v>
      </c>
      <c r="D21" s="73" t="str">
        <f>VLOOKUP($B21,'[1]Preturi Unice Collini'!$B:$F,3,FALSE)</f>
        <v>t</v>
      </c>
      <c r="E21" s="83">
        <v>9.5</v>
      </c>
      <c r="F21" s="74"/>
      <c r="G21" s="75">
        <f t="shared" si="0"/>
        <v>0</v>
      </c>
    </row>
    <row r="22" spans="1:7">
      <c r="A22" s="70">
        <v>10</v>
      </c>
      <c r="B22" s="71" t="s">
        <v>197</v>
      </c>
      <c r="C22" s="72" t="str">
        <f>VLOOKUP($B22,'[1]Preturi Unice Collini'!$B:$F,2,FALSE)</f>
        <v>Armaturi in elevatii PC52</v>
      </c>
      <c r="D22" s="73" t="str">
        <f>VLOOKUP($B22,'[1]Preturi Unice Collini'!$B:$F,3,FALSE)</f>
        <v>t</v>
      </c>
      <c r="E22" s="83">
        <v>60.5</v>
      </c>
      <c r="F22" s="74"/>
      <c r="G22" s="75">
        <f t="shared" si="0"/>
        <v>0</v>
      </c>
    </row>
    <row r="23" spans="1:7">
      <c r="A23" s="70">
        <v>11</v>
      </c>
      <c r="B23" s="71" t="s">
        <v>220</v>
      </c>
      <c r="C23" s="72" t="str">
        <f>VLOOKUP($B23,'[1]Preturi Unice Collini'!$B:$F,2,FALSE)</f>
        <v>Cofraje pentru elevatii</v>
      </c>
      <c r="D23" s="73" t="str">
        <f>VLOOKUP($B23,'[1]Preturi Unice Collini'!$B:$F,3,FALSE)</f>
        <v>mp</v>
      </c>
      <c r="E23" s="83">
        <v>700</v>
      </c>
      <c r="F23" s="74"/>
      <c r="G23" s="75">
        <f t="shared" si="0"/>
        <v>0</v>
      </c>
    </row>
    <row r="24" spans="1:7" ht="42.75">
      <c r="A24" s="70">
        <v>12</v>
      </c>
      <c r="B24" s="71" t="s">
        <v>221</v>
      </c>
      <c r="C24" s="72" t="str">
        <f>VLOOKUP($B24,'[1]Preturi Unice Collini'!$B:$F,2,FALSE)</f>
        <v>Confectii metalice –pentru aparate reazem neopren, pentru dispozitive antiseismice si alte elemente similare</v>
      </c>
      <c r="D24" s="73" t="str">
        <f>VLOOKUP($B24,'[1]Preturi Unice Collini'!$B:$F,3,FALSE)</f>
        <v>t</v>
      </c>
      <c r="E24" s="83">
        <v>0.6</v>
      </c>
      <c r="F24" s="74"/>
      <c r="G24" s="75">
        <f t="shared" si="0"/>
        <v>0</v>
      </c>
    </row>
    <row r="25" spans="1:7" ht="28.5">
      <c r="A25" s="70">
        <v>13</v>
      </c>
      <c r="B25" s="71" t="s">
        <v>222</v>
      </c>
      <c r="C25" s="72" t="str">
        <f>VLOOKUP($B25,'[1]Preturi Unice Collini'!$B:$F,2,FALSE)</f>
        <v>Aparate reazem din neopren tip 12 (250x450x63 mm)</v>
      </c>
      <c r="D25" s="73" t="str">
        <f>VLOOKUP($B25,'[1]Preturi Unice Collini'!$B:$F,3,FALSE)</f>
        <v>buc</v>
      </c>
      <c r="E25" s="83">
        <v>4</v>
      </c>
      <c r="F25" s="74"/>
      <c r="G25" s="75">
        <f t="shared" si="0"/>
        <v>0</v>
      </c>
    </row>
    <row r="26" spans="1:7" ht="28.5">
      <c r="A26" s="70">
        <v>14</v>
      </c>
      <c r="B26" s="71" t="s">
        <v>223</v>
      </c>
      <c r="C26" s="72" t="str">
        <f>VLOOKUP($B26,'[1]Preturi Unice Collini'!$B:$F,2,FALSE)</f>
        <v>Aparate reazem din neopren tip 15 (400x500x37.5 mm)</v>
      </c>
      <c r="D26" s="73" t="str">
        <f>VLOOKUP($B26,'[1]Preturi Unice Collini'!$B:$F,3,FALSE)</f>
        <v>buc</v>
      </c>
      <c r="E26" s="83">
        <v>2</v>
      </c>
      <c r="F26" s="74"/>
      <c r="G26" s="75">
        <f t="shared" si="0"/>
        <v>0</v>
      </c>
    </row>
    <row r="27" spans="1:7" ht="28.5">
      <c r="A27" s="70">
        <v>15</v>
      </c>
      <c r="B27" s="71" t="s">
        <v>224</v>
      </c>
      <c r="C27" s="72" t="str">
        <f>VLOOKUP($B27,'[1]Preturi Unice Collini'!$B:$F,2,FALSE)</f>
        <v>Aparate reazem din neopren tip 16 (400x500x110 mm)</v>
      </c>
      <c r="D27" s="73" t="str">
        <f>VLOOKUP($B27,'[1]Preturi Unice Collini'!$B:$F,3,FALSE)</f>
        <v>buc</v>
      </c>
      <c r="E27" s="83">
        <v>4</v>
      </c>
      <c r="F27" s="74"/>
      <c r="G27" s="75">
        <f t="shared" si="0"/>
        <v>0</v>
      </c>
    </row>
    <row r="28" spans="1:7">
      <c r="A28" s="70">
        <v>16</v>
      </c>
      <c r="B28" s="71" t="s">
        <v>198</v>
      </c>
      <c r="C28" s="72" t="str">
        <f>VLOOKUP($B28,'[1]Preturi Unice Collini'!$B:$F,2,FALSE)</f>
        <v>Hidroizolatie la culei</v>
      </c>
      <c r="D28" s="73" t="str">
        <f>VLOOKUP($B28,'[1]Preturi Unice Collini'!$B:$F,3,FALSE)</f>
        <v>mp</v>
      </c>
      <c r="E28" s="83">
        <v>800</v>
      </c>
      <c r="F28" s="74"/>
      <c r="G28" s="75">
        <f t="shared" si="0"/>
        <v>0</v>
      </c>
    </row>
    <row r="29" spans="1:7" ht="15">
      <c r="A29" s="65"/>
      <c r="B29" s="66"/>
      <c r="C29" s="161" t="str">
        <f>CONCATENATE("TOTAL"," ",C12)</f>
        <v>TOTAL Cap. 1. INFRASTRUCTURA - CULEI SI PILE</v>
      </c>
      <c r="D29" s="161"/>
      <c r="E29" s="161"/>
      <c r="F29" s="161"/>
      <c r="G29" s="76">
        <f>SUM(G13:G28)</f>
        <v>0</v>
      </c>
    </row>
    <row r="30" spans="1:7" ht="15">
      <c r="A30" s="65"/>
      <c r="B30" s="66"/>
      <c r="C30" s="67" t="s">
        <v>199</v>
      </c>
      <c r="D30" s="66"/>
      <c r="E30" s="68"/>
      <c r="F30" s="68"/>
      <c r="G30" s="69"/>
    </row>
    <row r="31" spans="1:7">
      <c r="A31" s="70">
        <v>17</v>
      </c>
      <c r="B31" s="71" t="s">
        <v>200</v>
      </c>
      <c r="C31" s="72" t="str">
        <f>VLOOKUP($B31,'[1]Preturi Unice Collini'!$B:$F,2,FALSE)</f>
        <v>Schele si esafodaje (hsprijinire=11.00m)</v>
      </c>
      <c r="D31" s="73" t="str">
        <f>VLOOKUP($B31,'[1]Preturi Unice Collini'!$B:$F,3,FALSE)</f>
        <v>mp</v>
      </c>
      <c r="E31" s="83">
        <v>126</v>
      </c>
      <c r="F31" s="74"/>
      <c r="G31" s="75">
        <f t="shared" ref="G31:G45" si="1">E31*F31</f>
        <v>0</v>
      </c>
    </row>
    <row r="32" spans="1:7" ht="28.5">
      <c r="A32" s="70">
        <v>18</v>
      </c>
      <c r="B32" s="71" t="s">
        <v>415</v>
      </c>
      <c r="C32" s="72" t="s">
        <v>377</v>
      </c>
      <c r="D32" s="73" t="s">
        <v>91</v>
      </c>
      <c r="E32" s="83">
        <v>16</v>
      </c>
      <c r="F32" s="74"/>
      <c r="G32" s="75">
        <f t="shared" si="1"/>
        <v>0</v>
      </c>
    </row>
    <row r="33" spans="1:7" ht="28.5">
      <c r="A33" s="70">
        <v>19</v>
      </c>
      <c r="B33" s="71" t="s">
        <v>416</v>
      </c>
      <c r="C33" s="72" t="s">
        <v>414</v>
      </c>
      <c r="D33" s="73" t="s">
        <v>91</v>
      </c>
      <c r="E33" s="83">
        <v>16</v>
      </c>
      <c r="F33" s="74"/>
      <c r="G33" s="75">
        <f t="shared" si="1"/>
        <v>0</v>
      </c>
    </row>
    <row r="34" spans="1:7">
      <c r="A34" s="70">
        <v>20</v>
      </c>
      <c r="B34" s="71" t="s">
        <v>225</v>
      </c>
      <c r="C34" s="72" t="str">
        <f>VLOOKUP($B34,'[1]Preturi Unice Collini'!$B:$F,2,FALSE)</f>
        <v>Beton in suprastructura C35/45</v>
      </c>
      <c r="D34" s="73" t="str">
        <f>VLOOKUP($B34,'[1]Preturi Unice Collini'!$B:$F,3,FALSE)</f>
        <v>mc</v>
      </c>
      <c r="E34" s="83">
        <v>255</v>
      </c>
      <c r="F34" s="74"/>
      <c r="G34" s="75">
        <f t="shared" si="1"/>
        <v>0</v>
      </c>
    </row>
    <row r="35" spans="1:7">
      <c r="A35" s="70">
        <v>21</v>
      </c>
      <c r="B35" s="71" t="s">
        <v>201</v>
      </c>
      <c r="C35" s="72" t="str">
        <f>VLOOKUP($B35,'[1]Preturi Unice Collini'!$B:$F,2,FALSE)</f>
        <v>Cofraje la suprastructura</v>
      </c>
      <c r="D35" s="73" t="str">
        <f>VLOOKUP($B35,'[1]Preturi Unice Collini'!$B:$F,3,FALSE)</f>
        <v>mp</v>
      </c>
      <c r="E35" s="83">
        <v>300</v>
      </c>
      <c r="F35" s="74"/>
      <c r="G35" s="75">
        <f t="shared" si="1"/>
        <v>0</v>
      </c>
    </row>
    <row r="36" spans="1:7">
      <c r="A36" s="70">
        <v>22</v>
      </c>
      <c r="B36" s="71" t="s">
        <v>202</v>
      </c>
      <c r="C36" s="72" t="str">
        <f>VLOOKUP($B36,'[1]Preturi Unice Collini'!$B:$F,2,FALSE)</f>
        <v>Armaturi in suprastructura OB37</v>
      </c>
      <c r="D36" s="73" t="str">
        <f>VLOOKUP($B36,'[1]Preturi Unice Collini'!$B:$F,3,FALSE)</f>
        <v>t</v>
      </c>
      <c r="E36" s="83">
        <v>15.3</v>
      </c>
      <c r="F36" s="74"/>
      <c r="G36" s="75">
        <f t="shared" si="1"/>
        <v>0</v>
      </c>
    </row>
    <row r="37" spans="1:7">
      <c r="A37" s="70">
        <v>23</v>
      </c>
      <c r="B37" s="71" t="s">
        <v>203</v>
      </c>
      <c r="C37" s="72" t="str">
        <f>VLOOKUP($B37,'[1]Preturi Unice Collini'!$B:$F,2,FALSE)</f>
        <v>Armaturi in suprastructura PC52</v>
      </c>
      <c r="D37" s="73" t="str">
        <f>VLOOKUP($B37,'[1]Preturi Unice Collini'!$B:$F,3,FALSE)</f>
        <v>t</v>
      </c>
      <c r="E37" s="83">
        <v>38</v>
      </c>
      <c r="F37" s="74"/>
      <c r="G37" s="75">
        <f t="shared" si="1"/>
        <v>0</v>
      </c>
    </row>
    <row r="38" spans="1:7">
      <c r="A38" s="70">
        <v>24</v>
      </c>
      <c r="B38" s="71" t="s">
        <v>204</v>
      </c>
      <c r="C38" s="72" t="str">
        <f>VLOOKUP($B38,'[1]Preturi Unice Collini'!$B:$F,2,FALSE)</f>
        <v>Hidroizolatie cale</v>
      </c>
      <c r="D38" s="73" t="str">
        <f>VLOOKUP($B38,'[1]Preturi Unice Collini'!$B:$F,3,FALSE)</f>
        <v>mp</v>
      </c>
      <c r="E38" s="83">
        <v>1200</v>
      </c>
      <c r="F38" s="74"/>
      <c r="G38" s="75">
        <f t="shared" si="1"/>
        <v>0</v>
      </c>
    </row>
    <row r="39" spans="1:7">
      <c r="A39" s="70">
        <v>25</v>
      </c>
      <c r="B39" s="71" t="s">
        <v>205</v>
      </c>
      <c r="C39" s="72" t="str">
        <f>VLOOKUP($B39,'[1]Preturi Unice Collini'!$B:$F,2,FALSE)</f>
        <v>Imbracaminte bituminoasa cale pod, BAP (4+3) cm</v>
      </c>
      <c r="D39" s="73" t="str">
        <f>VLOOKUP($B39,'[1]Preturi Unice Collini'!$B:$F,3,FALSE)</f>
        <v>mp</v>
      </c>
      <c r="E39" s="83">
        <v>850</v>
      </c>
      <c r="F39" s="74"/>
      <c r="G39" s="75">
        <f t="shared" si="1"/>
        <v>0</v>
      </c>
    </row>
    <row r="40" spans="1:7">
      <c r="A40" s="70">
        <v>26</v>
      </c>
      <c r="B40" s="71" t="s">
        <v>206</v>
      </c>
      <c r="C40" s="72" t="str">
        <f>VLOOKUP($B40,'[1]Preturi Unice Collini'!$B:$F,2,FALSE)</f>
        <v>Borduri mozaicate inalte din beton armat</v>
      </c>
      <c r="D40" s="73" t="str">
        <f>VLOOKUP($B40,'[1]Preturi Unice Collini'!$B:$F,3,FALSE)</f>
        <v>m</v>
      </c>
      <c r="E40" s="83">
        <v>215</v>
      </c>
      <c r="F40" s="74"/>
      <c r="G40" s="75">
        <f t="shared" si="1"/>
        <v>0</v>
      </c>
    </row>
    <row r="41" spans="1:7">
      <c r="A41" s="70">
        <v>27</v>
      </c>
      <c r="B41" s="71" t="s">
        <v>207</v>
      </c>
      <c r="C41" s="72" t="str">
        <f>VLOOKUP($B41,'[1]Preturi Unice Collini'!$B:$F,2,FALSE)</f>
        <v>Trotuare 1.00 m</v>
      </c>
      <c r="D41" s="73" t="str">
        <f>VLOOKUP($B41,'[1]Preturi Unice Collini'!$B:$F,3,FALSE)</f>
        <v>mp</v>
      </c>
      <c r="E41" s="83">
        <v>215</v>
      </c>
      <c r="F41" s="74"/>
      <c r="G41" s="75">
        <f t="shared" si="1"/>
        <v>0</v>
      </c>
    </row>
    <row r="42" spans="1:7">
      <c r="A42" s="70">
        <v>28</v>
      </c>
      <c r="B42" s="71" t="s">
        <v>208</v>
      </c>
      <c r="C42" s="72" t="str">
        <f>VLOOKUP($B42,'[1]Preturi Unice Collini'!$B:$F,2,FALSE)</f>
        <v>Guri de scurgere t1g1</v>
      </c>
      <c r="D42" s="73" t="str">
        <f>VLOOKUP($B42,'[1]Preturi Unice Collini'!$B:$F,3,FALSE)</f>
        <v>buc</v>
      </c>
      <c r="E42" s="83">
        <v>4</v>
      </c>
      <c r="F42" s="74"/>
      <c r="G42" s="75">
        <f t="shared" si="1"/>
        <v>0</v>
      </c>
    </row>
    <row r="43" spans="1:7" ht="28.5">
      <c r="A43" s="70">
        <v>29</v>
      </c>
      <c r="B43" s="71" t="s">
        <v>226</v>
      </c>
      <c r="C43" s="72" t="str">
        <f>VLOOKUP($B43,'[1]Preturi Unice Collini'!$B:$F,2,FALSE)</f>
        <v>Dispozitive de acoperire a rosturilor de dilatare D=50 mm</v>
      </c>
      <c r="D43" s="73" t="str">
        <f>VLOOKUP($B43,'[1]Preturi Unice Collini'!$B:$F,3,FALSE)</f>
        <v>m</v>
      </c>
      <c r="E43" s="83">
        <v>23</v>
      </c>
      <c r="F43" s="74"/>
      <c r="G43" s="75">
        <f t="shared" si="1"/>
        <v>0</v>
      </c>
    </row>
    <row r="44" spans="1:7">
      <c r="A44" s="70">
        <v>30</v>
      </c>
      <c r="B44" s="71" t="s">
        <v>209</v>
      </c>
      <c r="C44" s="72" t="str">
        <f>VLOOKUP($B44,'[1]Preturi Unice Collini'!$B:$F,2,FALSE)</f>
        <v>Plasa protectie (panou)</v>
      </c>
      <c r="D44" s="73" t="str">
        <f>VLOOKUP($B44,'[1]Preturi Unice Collini'!$B:$F,3,FALSE)</f>
        <v>m</v>
      </c>
      <c r="E44" s="83">
        <v>104</v>
      </c>
      <c r="F44" s="74"/>
      <c r="G44" s="75">
        <f t="shared" si="1"/>
        <v>0</v>
      </c>
    </row>
    <row r="45" spans="1:7">
      <c r="A45" s="70">
        <v>31</v>
      </c>
      <c r="B45" s="71" t="s">
        <v>227</v>
      </c>
      <c r="C45" s="72" t="str">
        <f>VLOOKUP($B45,'[1]Preturi Unice Collini'!$B:$F,2,FALSE)</f>
        <v>Parapet metalic pietonal</v>
      </c>
      <c r="D45" s="73" t="str">
        <f>VLOOKUP($B45,'[1]Preturi Unice Collini'!$B:$F,3,FALSE)</f>
        <v>m</v>
      </c>
      <c r="E45" s="83">
        <v>215</v>
      </c>
      <c r="F45" s="74"/>
      <c r="G45" s="75">
        <f t="shared" si="1"/>
        <v>0</v>
      </c>
    </row>
    <row r="46" spans="1:7" ht="15">
      <c r="A46" s="65"/>
      <c r="B46" s="66"/>
      <c r="C46" s="161" t="str">
        <f>CONCATENATE("TOTAL"," ",C30)</f>
        <v>TOTAL Cap. 2. SUPRASTRUCTURA</v>
      </c>
      <c r="D46" s="161"/>
      <c r="E46" s="161"/>
      <c r="F46" s="161"/>
      <c r="G46" s="76">
        <f>SUM(G31:G45)</f>
        <v>0</v>
      </c>
    </row>
    <row r="47" spans="1:7" ht="15">
      <c r="A47" s="65"/>
      <c r="B47" s="66"/>
      <c r="C47" s="67" t="s">
        <v>210</v>
      </c>
      <c r="D47" s="66"/>
      <c r="E47" s="68"/>
      <c r="F47" s="68"/>
      <c r="G47" s="69"/>
    </row>
    <row r="48" spans="1:7" ht="28.5">
      <c r="A48" s="70">
        <v>32</v>
      </c>
      <c r="B48" s="71" t="s">
        <v>211</v>
      </c>
      <c r="C48" s="72" t="str">
        <f>VLOOKUP($B48,'[1]Preturi Unice Collini'!$B:$F,2,FALSE)</f>
        <v>Placi de racordare cu terasamentele  6.00x1.10x0.38 m</v>
      </c>
      <c r="D48" s="73" t="str">
        <f>VLOOKUP($B48,'[1]Preturi Unice Collini'!$B:$F,3,FALSE)</f>
        <v>buc</v>
      </c>
      <c r="E48" s="83">
        <v>14</v>
      </c>
      <c r="F48" s="74"/>
      <c r="G48" s="75">
        <f t="shared" ref="G48:G52" si="2">E48*F48</f>
        <v>0</v>
      </c>
    </row>
    <row r="49" spans="1:7">
      <c r="A49" s="70">
        <v>33</v>
      </c>
      <c r="B49" s="71" t="s">
        <v>212</v>
      </c>
      <c r="C49" s="72" t="str">
        <f>VLOOKUP($B49,'[1]Preturi Unice Collini'!$B:$F,2,FALSE)</f>
        <v>Pereu la sferturile de con</v>
      </c>
      <c r="D49" s="73" t="str">
        <f>VLOOKUP($B49,'[1]Preturi Unice Collini'!$B:$F,3,FALSE)</f>
        <v>mp</v>
      </c>
      <c r="E49" s="83">
        <v>700</v>
      </c>
      <c r="F49" s="74"/>
      <c r="G49" s="75">
        <f t="shared" si="2"/>
        <v>0</v>
      </c>
    </row>
    <row r="50" spans="1:7">
      <c r="A50" s="70">
        <v>34</v>
      </c>
      <c r="B50" s="71" t="s">
        <v>228</v>
      </c>
      <c r="C50" s="72" t="str">
        <f>VLOOKUP($B50,'[1]Preturi Unice Collini'!$B:$F,2,FALSE)</f>
        <v>Umpluturi de pamant la fundatii</v>
      </c>
      <c r="D50" s="73" t="str">
        <f>VLOOKUP($B50,'[1]Preturi Unice Collini'!$B:$F,3,FALSE)</f>
        <v>mc</v>
      </c>
      <c r="E50" s="83">
        <v>2350</v>
      </c>
      <c r="F50" s="74"/>
      <c r="G50" s="75">
        <f t="shared" si="2"/>
        <v>0</v>
      </c>
    </row>
    <row r="51" spans="1:7">
      <c r="A51" s="70">
        <v>35</v>
      </c>
      <c r="B51" s="71" t="s">
        <v>213</v>
      </c>
      <c r="C51" s="72" t="str">
        <f>VLOOKUP($B51,'[1]Preturi Unice Collini'!$B:$F,2,FALSE)</f>
        <v>Casiuri pe taluz</v>
      </c>
      <c r="D51" s="73" t="str">
        <f>VLOOKUP($B51,'[1]Preturi Unice Collini'!$B:$F,3,FALSE)</f>
        <v>m</v>
      </c>
      <c r="E51" s="83">
        <v>52</v>
      </c>
      <c r="F51" s="74"/>
      <c r="G51" s="75">
        <f t="shared" si="2"/>
        <v>0</v>
      </c>
    </row>
    <row r="52" spans="1:7">
      <c r="A52" s="70">
        <v>36</v>
      </c>
      <c r="B52" s="71" t="s">
        <v>214</v>
      </c>
      <c r="C52" s="72" t="str">
        <f>VLOOKUP($B52,'[1]Preturi Unice Collini'!$B:$F,2,FALSE)</f>
        <v>Scari pe taluze</v>
      </c>
      <c r="D52" s="73" t="str">
        <f>VLOOKUP($B52,'[1]Preturi Unice Collini'!$B:$F,3,FALSE)</f>
        <v>m</v>
      </c>
      <c r="E52" s="83">
        <v>84</v>
      </c>
      <c r="F52" s="74"/>
      <c r="G52" s="75">
        <f t="shared" si="2"/>
        <v>0</v>
      </c>
    </row>
    <row r="53" spans="1:7" ht="15">
      <c r="A53" s="65"/>
      <c r="B53" s="66"/>
      <c r="C53" s="161" t="str">
        <f>CONCATENATE("TOTAL"," ",C47)</f>
        <v>TOTAL Cap. 3. RACORDARE CU TERASAMENTELE</v>
      </c>
      <c r="D53" s="161"/>
      <c r="E53" s="161"/>
      <c r="F53" s="161"/>
      <c r="G53" s="76">
        <f>SUM(G48:G52)</f>
        <v>0</v>
      </c>
    </row>
    <row r="54" spans="1:7" ht="15">
      <c r="A54" s="65"/>
      <c r="B54" s="66"/>
      <c r="C54" s="67" t="s">
        <v>215</v>
      </c>
      <c r="D54" s="66"/>
      <c r="E54" s="68"/>
      <c r="F54" s="68"/>
      <c r="G54" s="69"/>
    </row>
    <row r="55" spans="1:7">
      <c r="A55" s="70">
        <v>37</v>
      </c>
      <c r="B55" s="71" t="s">
        <v>229</v>
      </c>
      <c r="C55" s="72" t="str">
        <f>VLOOKUP($B55,'[1]Preturi Unice Collini'!$B:$F,2,FALSE)</f>
        <v>Incercare suprastructura</v>
      </c>
      <c r="D55" s="73" t="str">
        <f>VLOOKUP($B55,'[1]Preturi Unice Collini'!$B:$F,3,FALSE)</f>
        <v>buc</v>
      </c>
      <c r="E55" s="83">
        <v>1</v>
      </c>
      <c r="F55" s="74"/>
      <c r="G55" s="75">
        <f t="shared" ref="G55:G57" si="3">E55*F55</f>
        <v>0</v>
      </c>
    </row>
    <row r="56" spans="1:7">
      <c r="A56" s="70">
        <v>38</v>
      </c>
      <c r="B56" s="71" t="s">
        <v>216</v>
      </c>
      <c r="C56" s="72" t="str">
        <f>VLOOKUP($B56,'[1]Preturi Unice Collini'!$B:$F,2,FALSE)</f>
        <v>Drum tehnologic</v>
      </c>
      <c r="D56" s="73" t="str">
        <f>VLOOKUP($B56,'[1]Preturi Unice Collini'!$B:$F,3,FALSE)</f>
        <v>km</v>
      </c>
      <c r="E56" s="83">
        <v>0.5</v>
      </c>
      <c r="F56" s="74"/>
      <c r="G56" s="75">
        <f t="shared" si="3"/>
        <v>0</v>
      </c>
    </row>
    <row r="57" spans="1:7">
      <c r="A57" s="70">
        <v>39</v>
      </c>
      <c r="B57" s="71" t="s">
        <v>217</v>
      </c>
      <c r="C57" s="72" t="str">
        <f>VLOOKUP($B57,'[1]Preturi Unice Collini'!$B:$F,2,FALSE)</f>
        <v>Incercare coloana  de proba d = 1.08 m</v>
      </c>
      <c r="D57" s="73" t="str">
        <f>VLOOKUP($B57,'[1]Preturi Unice Collini'!$B:$F,3,FALSE)</f>
        <v>buc</v>
      </c>
      <c r="E57" s="83">
        <v>1</v>
      </c>
      <c r="F57" s="74"/>
      <c r="G57" s="75">
        <f t="shared" si="3"/>
        <v>0</v>
      </c>
    </row>
    <row r="58" spans="1:7" ht="15">
      <c r="A58" s="65"/>
      <c r="B58" s="66"/>
      <c r="C58" s="161" t="str">
        <f>CONCATENATE("TOTAL"," ",C54)</f>
        <v>TOTAL Cap. 4. DIVERSE</v>
      </c>
      <c r="D58" s="161"/>
      <c r="E58" s="161"/>
      <c r="F58" s="161"/>
      <c r="G58" s="76">
        <f>SUM(G55:G57)</f>
        <v>0</v>
      </c>
    </row>
    <row r="59" spans="1:7" ht="8.4499999999999993" customHeight="1" thickBot="1">
      <c r="A59" s="77"/>
      <c r="B59" s="78"/>
      <c r="C59" s="78"/>
      <c r="D59" s="79"/>
      <c r="E59" s="80"/>
      <c r="F59" s="80"/>
      <c r="G59" s="81"/>
    </row>
    <row r="60" spans="1:7" ht="30" customHeight="1" thickTop="1" thickBot="1">
      <c r="A60" s="144" t="s">
        <v>445</v>
      </c>
      <c r="B60" s="145"/>
      <c r="C60" s="145"/>
      <c r="D60" s="145"/>
      <c r="E60" s="145"/>
      <c r="F60" s="146"/>
      <c r="G60" s="82">
        <f>G29+G46+G53+G58</f>
        <v>0</v>
      </c>
    </row>
    <row r="61" spans="1:7" ht="15" thickTop="1"/>
    <row r="62" spans="1:7">
      <c r="A62" s="39" t="s">
        <v>436</v>
      </c>
      <c r="B62" s="39"/>
      <c r="C62" s="39"/>
      <c r="D62" s="39"/>
      <c r="E62" s="39"/>
      <c r="F62" s="39"/>
      <c r="G62" s="39"/>
    </row>
    <row r="63" spans="1:7">
      <c r="A63" s="39" t="s">
        <v>437</v>
      </c>
      <c r="B63" s="39"/>
      <c r="C63" s="39"/>
      <c r="D63" s="39"/>
      <c r="E63" s="39"/>
      <c r="F63" s="39"/>
      <c r="G63" s="39"/>
    </row>
    <row r="64" spans="1:7">
      <c r="A64" s="39"/>
      <c r="B64" s="39"/>
      <c r="C64" s="39"/>
      <c r="D64" s="39"/>
      <c r="E64" s="39"/>
      <c r="F64" s="39"/>
      <c r="G64" s="39"/>
    </row>
    <row r="65" spans="1:7" ht="15">
      <c r="A65" s="39"/>
      <c r="B65" s="42" t="s">
        <v>431</v>
      </c>
      <c r="C65" s="39"/>
      <c r="D65" s="39"/>
      <c r="E65" s="39"/>
      <c r="F65" s="39"/>
      <c r="G65" s="42" t="s">
        <v>444</v>
      </c>
    </row>
  </sheetData>
  <sheetProtection sheet="1" objects="1" scenarios="1"/>
  <autoFilter ref="A11:G58"/>
  <mergeCells count="13">
    <mergeCell ref="C29:F29"/>
    <mergeCell ref="C53:F53"/>
    <mergeCell ref="C58:F58"/>
    <mergeCell ref="C46:F46"/>
    <mergeCell ref="A60:F60"/>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67" orientation="portrait" horizontalDpi="1200" verticalDpi="1200" r:id="rId1"/>
</worksheet>
</file>

<file path=xl/worksheets/sheet29.xml><?xml version="1.0" encoding="utf-8"?>
<worksheet xmlns="http://schemas.openxmlformats.org/spreadsheetml/2006/main" xmlns:r="http://schemas.openxmlformats.org/officeDocument/2006/relationships">
  <dimension ref="A1:K49"/>
  <sheetViews>
    <sheetView view="pageBreakPreview" zoomScale="80" zoomScaleSheetLayoutView="80" workbookViewId="0">
      <selection activeCell="E40" activeCellId="3" sqref="E13:E17 E20:E28 E31:E37 E40:E41"/>
    </sheetView>
  </sheetViews>
  <sheetFormatPr defaultColWidth="8.75" defaultRowHeight="14.25"/>
  <cols>
    <col min="1" max="1" width="7.5" style="63" customWidth="1"/>
    <col min="2" max="2" width="8.875" style="63" customWidth="1"/>
    <col min="3" max="3" width="44.625" style="63" customWidth="1"/>
    <col min="4" max="4" width="5.875" style="63" customWidth="1"/>
    <col min="5" max="5" width="9.75" style="63" customWidth="1"/>
    <col min="6" max="6" width="11.125" style="63" bestFit="1" customWidth="1"/>
    <col min="7" max="7" width="12.625" style="63" bestFit="1" customWidth="1"/>
    <col min="8" max="9" width="6" style="63" bestFit="1" customWidth="1"/>
    <col min="10" max="16384" width="8.75" style="63"/>
  </cols>
  <sheetData>
    <row r="1" spans="1:11" ht="15">
      <c r="A1" s="87"/>
      <c r="C1" s="40" t="str">
        <f>'1.0'!C1</f>
        <v>OBIECTIV:    CONSTRUCTIA VARIANTEI DE OCOLIRE TARGU JIU – FINALIZARE LUCRARI</v>
      </c>
    </row>
    <row r="2" spans="1:11">
      <c r="A2" s="87"/>
      <c r="C2" s="39"/>
    </row>
    <row r="3" spans="1:11">
      <c r="A3" s="87"/>
      <c r="C3" s="39" t="s">
        <v>443</v>
      </c>
    </row>
    <row r="4" spans="1:11">
      <c r="A4" s="87"/>
    </row>
    <row r="5" spans="1:11" ht="33.75" customHeight="1">
      <c r="A5" s="162" t="s">
        <v>232</v>
      </c>
      <c r="B5" s="162"/>
      <c r="C5" s="162"/>
      <c r="D5" s="162"/>
      <c r="E5" s="162"/>
      <c r="F5" s="162"/>
      <c r="G5" s="162"/>
    </row>
    <row r="7" spans="1:11" ht="15">
      <c r="A7" s="38" t="str">
        <f>'1.0'!A7</f>
        <v>Categorii de lucrari:</v>
      </c>
      <c r="D7" s="42" t="str">
        <f>C3</f>
        <v>LUCRARI DE PODURI SI PASAJE</v>
      </c>
    </row>
    <row r="8" spans="1:11" ht="15" thickBot="1"/>
    <row r="9" spans="1:11" s="64" customFormat="1" ht="14.45" customHeight="1" thickTop="1">
      <c r="A9" s="153" t="s">
        <v>434</v>
      </c>
      <c r="B9" s="155" t="s">
        <v>8</v>
      </c>
      <c r="C9" s="155" t="s">
        <v>0</v>
      </c>
      <c r="D9" s="155" t="s">
        <v>435</v>
      </c>
      <c r="E9" s="155" t="s">
        <v>326</v>
      </c>
      <c r="F9" s="155" t="s">
        <v>9</v>
      </c>
      <c r="G9" s="142" t="s">
        <v>10</v>
      </c>
    </row>
    <row r="10" spans="1:11" s="64" customFormat="1" ht="15" thickBot="1">
      <c r="A10" s="154"/>
      <c r="B10" s="156"/>
      <c r="C10" s="156"/>
      <c r="D10" s="156"/>
      <c r="E10" s="156"/>
      <c r="F10" s="156"/>
      <c r="G10" s="143"/>
    </row>
    <row r="11" spans="1:11" s="64" customFormat="1" ht="15.75" thickTop="1">
      <c r="A11" s="44" t="s">
        <v>1</v>
      </c>
      <c r="B11" s="45" t="s">
        <v>2</v>
      </c>
      <c r="C11" s="45" t="s">
        <v>3</v>
      </c>
      <c r="D11" s="45" t="s">
        <v>4</v>
      </c>
      <c r="E11" s="45" t="s">
        <v>5</v>
      </c>
      <c r="F11" s="45" t="s">
        <v>6</v>
      </c>
      <c r="G11" s="46" t="s">
        <v>7</v>
      </c>
    </row>
    <row r="12" spans="1:11" ht="15">
      <c r="A12" s="65"/>
      <c r="B12" s="66"/>
      <c r="C12" s="67" t="s">
        <v>189</v>
      </c>
      <c r="D12" s="66"/>
      <c r="E12" s="68"/>
      <c r="F12" s="68"/>
      <c r="G12" s="69"/>
      <c r="H12" s="64"/>
      <c r="I12" s="64"/>
      <c r="J12" s="64"/>
      <c r="K12" s="64"/>
    </row>
    <row r="13" spans="1:11">
      <c r="A13" s="70">
        <v>1</v>
      </c>
      <c r="B13" s="71" t="s">
        <v>228</v>
      </c>
      <c r="C13" s="72" t="str">
        <f>VLOOKUP($B13,'[1]Preturi Unice Collini'!$B:$F,2,FALSE)</f>
        <v>Umpluturi de pamant la fundatii</v>
      </c>
      <c r="D13" s="73" t="str">
        <f>VLOOKUP($B13,'[1]Preturi Unice Collini'!$B:$F,3,FALSE)</f>
        <v>mc</v>
      </c>
      <c r="E13" s="83">
        <v>1015.74</v>
      </c>
      <c r="F13" s="74"/>
      <c r="G13" s="75">
        <f t="shared" ref="G13:G17" si="0">E13*F13</f>
        <v>0</v>
      </c>
      <c r="H13" s="64"/>
      <c r="I13" s="64"/>
      <c r="J13" s="64"/>
      <c r="K13" s="64"/>
    </row>
    <row r="14" spans="1:11">
      <c r="A14" s="70">
        <v>2</v>
      </c>
      <c r="B14" s="71" t="s">
        <v>195</v>
      </c>
      <c r="C14" s="72" t="str">
        <f>VLOOKUP($B14,'[1]Preturi Unice Collini'!$B:$F,2,FALSE)</f>
        <v>Beton in elevatii C25/30</v>
      </c>
      <c r="D14" s="73" t="str">
        <f>VLOOKUP($B14,'[1]Preturi Unice Collini'!$B:$F,3,FALSE)</f>
        <v>mc</v>
      </c>
      <c r="E14" s="83">
        <v>55</v>
      </c>
      <c r="F14" s="74"/>
      <c r="G14" s="75">
        <f t="shared" si="0"/>
        <v>0</v>
      </c>
      <c r="H14" s="64"/>
      <c r="I14" s="64"/>
      <c r="J14" s="64"/>
      <c r="K14" s="64"/>
    </row>
    <row r="15" spans="1:11">
      <c r="A15" s="70">
        <v>3</v>
      </c>
      <c r="B15" s="71" t="s">
        <v>197</v>
      </c>
      <c r="C15" s="72" t="str">
        <f>VLOOKUP($B15,'[1]Preturi Unice Collini'!$B:$F,2,FALSE)</f>
        <v>Armaturi in elevatii PC52</v>
      </c>
      <c r="D15" s="73" t="str">
        <f>VLOOKUP($B15,'[1]Preturi Unice Collini'!$B:$F,3,FALSE)</f>
        <v>t</v>
      </c>
      <c r="E15" s="83">
        <v>5</v>
      </c>
      <c r="F15" s="74"/>
      <c r="G15" s="75">
        <f t="shared" si="0"/>
        <v>0</v>
      </c>
      <c r="H15" s="64"/>
      <c r="I15" s="64"/>
      <c r="J15" s="64"/>
      <c r="K15" s="64"/>
    </row>
    <row r="16" spans="1:11">
      <c r="A16" s="70">
        <v>4</v>
      </c>
      <c r="B16" s="71" t="s">
        <v>235</v>
      </c>
      <c r="C16" s="72" t="str">
        <f>VLOOKUP($B16,'[1]Preturi Unice Collini'!$B:$F,2,FALSE)</f>
        <v>Cofraje pentru elevatii</v>
      </c>
      <c r="D16" s="73" t="str">
        <f>VLOOKUP($B16,'[1]Preturi Unice Collini'!$B:$F,3,FALSE)</f>
        <v>mp</v>
      </c>
      <c r="E16" s="83">
        <v>150</v>
      </c>
      <c r="F16" s="74"/>
      <c r="G16" s="75">
        <f t="shared" si="0"/>
        <v>0</v>
      </c>
      <c r="H16" s="64"/>
      <c r="I16" s="64"/>
      <c r="J16" s="64"/>
      <c r="K16" s="64"/>
    </row>
    <row r="17" spans="1:11">
      <c r="A17" s="70">
        <v>5</v>
      </c>
      <c r="B17" s="71" t="s">
        <v>198</v>
      </c>
      <c r="C17" s="72" t="str">
        <f>VLOOKUP($B17,'[1]Preturi Unice Collini'!$B:$F,2,FALSE)</f>
        <v>Hidroizolatie la culei</v>
      </c>
      <c r="D17" s="73" t="str">
        <f>VLOOKUP($B17,'[1]Preturi Unice Collini'!$B:$F,3,FALSE)</f>
        <v>mp</v>
      </c>
      <c r="E17" s="83">
        <v>800</v>
      </c>
      <c r="F17" s="74"/>
      <c r="G17" s="75">
        <f t="shared" si="0"/>
        <v>0</v>
      </c>
      <c r="H17" s="64"/>
      <c r="I17" s="64"/>
      <c r="J17" s="64"/>
      <c r="K17" s="64"/>
    </row>
    <row r="18" spans="1:11" ht="15">
      <c r="A18" s="65"/>
      <c r="B18" s="66"/>
      <c r="C18" s="161" t="str">
        <f>CONCATENATE("TOTAL"," ",C12)</f>
        <v>TOTAL Cap. 1. INFRASTRUCTURA - CULEI SI PILE</v>
      </c>
      <c r="D18" s="161"/>
      <c r="E18" s="161"/>
      <c r="F18" s="161"/>
      <c r="G18" s="76">
        <f>SUM(G13:G17)</f>
        <v>0</v>
      </c>
      <c r="H18" s="64"/>
      <c r="I18" s="64"/>
      <c r="J18" s="64"/>
      <c r="K18" s="64"/>
    </row>
    <row r="19" spans="1:11" ht="15">
      <c r="A19" s="65"/>
      <c r="B19" s="66"/>
      <c r="C19" s="67" t="s">
        <v>199</v>
      </c>
      <c r="D19" s="66"/>
      <c r="E19" s="68"/>
      <c r="F19" s="68"/>
      <c r="G19" s="69"/>
      <c r="H19" s="64"/>
      <c r="I19" s="64"/>
      <c r="J19" s="64"/>
      <c r="K19" s="64"/>
    </row>
    <row r="20" spans="1:11">
      <c r="A20" s="70">
        <v>6</v>
      </c>
      <c r="B20" s="71" t="s">
        <v>204</v>
      </c>
      <c r="C20" s="72" t="str">
        <f>VLOOKUP($B20,'[1]Preturi Unice Collini'!$B:$F,2,FALSE)</f>
        <v>Hidroizolatie cale</v>
      </c>
      <c r="D20" s="73" t="str">
        <f>VLOOKUP($B20,'[1]Preturi Unice Collini'!$B:$F,3,FALSE)</f>
        <v>mp</v>
      </c>
      <c r="E20" s="83">
        <v>1700</v>
      </c>
      <c r="F20" s="74"/>
      <c r="G20" s="75">
        <f t="shared" ref="G20:G28" si="1">E20*F20</f>
        <v>0</v>
      </c>
      <c r="H20" s="64"/>
      <c r="I20" s="64"/>
      <c r="J20" s="64"/>
      <c r="K20" s="64"/>
    </row>
    <row r="21" spans="1:11">
      <c r="A21" s="70">
        <v>7</v>
      </c>
      <c r="B21" s="71" t="s">
        <v>205</v>
      </c>
      <c r="C21" s="72" t="str">
        <f>VLOOKUP($B21,'[1]Preturi Unice Collini'!$B:$F,2,FALSE)</f>
        <v>Imbracaminte bituminoasa cale pod, BAP (4+3) cm</v>
      </c>
      <c r="D21" s="73" t="str">
        <f>VLOOKUP($B21,'[1]Preturi Unice Collini'!$B:$F,3,FALSE)</f>
        <v>mp</v>
      </c>
      <c r="E21" s="83">
        <v>1600</v>
      </c>
      <c r="F21" s="74"/>
      <c r="G21" s="75">
        <f t="shared" si="1"/>
        <v>0</v>
      </c>
      <c r="H21" s="64"/>
      <c r="I21" s="64"/>
      <c r="J21" s="64"/>
      <c r="K21" s="64"/>
    </row>
    <row r="22" spans="1:11">
      <c r="A22" s="70">
        <v>8</v>
      </c>
      <c r="B22" s="71" t="s">
        <v>206</v>
      </c>
      <c r="C22" s="72" t="str">
        <f>VLOOKUP($B22,'[1]Preturi Unice Collini'!$B:$F,2,FALSE)</f>
        <v>Borduri mozaicate inalte din beton armat</v>
      </c>
      <c r="D22" s="73" t="str">
        <f>VLOOKUP($B22,'[1]Preturi Unice Collini'!$B:$F,3,FALSE)</f>
        <v>m</v>
      </c>
      <c r="E22" s="83">
        <v>280</v>
      </c>
      <c r="F22" s="74"/>
      <c r="G22" s="75">
        <f t="shared" si="1"/>
        <v>0</v>
      </c>
      <c r="H22" s="64"/>
      <c r="I22" s="64"/>
      <c r="J22" s="64"/>
      <c r="K22" s="64"/>
    </row>
    <row r="23" spans="1:11">
      <c r="A23" s="70">
        <v>9</v>
      </c>
      <c r="B23" s="71" t="s">
        <v>207</v>
      </c>
      <c r="C23" s="72" t="str">
        <f>VLOOKUP($B23,'[1]Preturi Unice Collini'!$B:$F,2,FALSE)</f>
        <v>Trotuare 1.00 m</v>
      </c>
      <c r="D23" s="73" t="str">
        <f>VLOOKUP($B23,'[1]Preturi Unice Collini'!$B:$F,3,FALSE)</f>
        <v>mp</v>
      </c>
      <c r="E23" s="83">
        <v>280</v>
      </c>
      <c r="F23" s="74"/>
      <c r="G23" s="75">
        <f t="shared" si="1"/>
        <v>0</v>
      </c>
      <c r="H23" s="64"/>
      <c r="I23" s="64"/>
      <c r="J23" s="64"/>
      <c r="K23" s="64"/>
    </row>
    <row r="24" spans="1:11">
      <c r="A24" s="70">
        <v>10</v>
      </c>
      <c r="B24" s="71" t="s">
        <v>208</v>
      </c>
      <c r="C24" s="72" t="str">
        <f>VLOOKUP($B24,'[1]Preturi Unice Collini'!$B:$F,2,FALSE)</f>
        <v>Guri de scurgere t1g1</v>
      </c>
      <c r="D24" s="73" t="str">
        <f>VLOOKUP($B24,'[1]Preturi Unice Collini'!$B:$F,3,FALSE)</f>
        <v>buc</v>
      </c>
      <c r="E24" s="83">
        <v>12</v>
      </c>
      <c r="F24" s="74"/>
      <c r="G24" s="75">
        <f t="shared" si="1"/>
        <v>0</v>
      </c>
      <c r="H24" s="64"/>
      <c r="I24" s="64"/>
      <c r="J24" s="64"/>
      <c r="K24" s="64"/>
    </row>
    <row r="25" spans="1:11" ht="28.5">
      <c r="A25" s="70">
        <v>11</v>
      </c>
      <c r="B25" s="71" t="s">
        <v>236</v>
      </c>
      <c r="C25" s="72" t="str">
        <f>VLOOKUP($B25,'[1]Preturi Unice Collini'!$B:$F,2,FALSE)</f>
        <v>Dispozitive de acoperire a rosturilor de dilatare D=100 mm</v>
      </c>
      <c r="D25" s="73" t="str">
        <f>VLOOKUP($B25,'[1]Preturi Unice Collini'!$B:$F,3,FALSE)</f>
        <v>m</v>
      </c>
      <c r="E25" s="83">
        <v>30.9</v>
      </c>
      <c r="F25" s="74"/>
      <c r="G25" s="75">
        <f t="shared" si="1"/>
        <v>0</v>
      </c>
      <c r="H25" s="64"/>
      <c r="I25" s="64"/>
      <c r="J25" s="64"/>
      <c r="K25" s="64"/>
    </row>
    <row r="26" spans="1:11">
      <c r="A26" s="70">
        <v>12</v>
      </c>
      <c r="B26" s="71" t="s">
        <v>209</v>
      </c>
      <c r="C26" s="72" t="str">
        <f>VLOOKUP($B26,'[1]Preturi Unice Collini'!$B:$F,2,FALSE)</f>
        <v>Plasa protectie (panou)</v>
      </c>
      <c r="D26" s="73" t="str">
        <f>VLOOKUP($B26,'[1]Preturi Unice Collini'!$B:$F,3,FALSE)</f>
        <v>m</v>
      </c>
      <c r="E26" s="83">
        <v>70</v>
      </c>
      <c r="F26" s="74"/>
      <c r="G26" s="75">
        <f t="shared" si="1"/>
        <v>0</v>
      </c>
      <c r="H26" s="64"/>
      <c r="I26" s="64"/>
      <c r="J26" s="64"/>
      <c r="K26" s="64"/>
    </row>
    <row r="27" spans="1:11">
      <c r="A27" s="70">
        <v>13</v>
      </c>
      <c r="B27" s="71" t="s">
        <v>227</v>
      </c>
      <c r="C27" s="72" t="str">
        <f>VLOOKUP($B27,'[1]Preturi Unice Collini'!$B:$F,2,FALSE)</f>
        <v>Parapet metalic pietonal</v>
      </c>
      <c r="D27" s="73" t="str">
        <f>VLOOKUP($B27,'[1]Preturi Unice Collini'!$B:$F,3,FALSE)</f>
        <v>m</v>
      </c>
      <c r="E27" s="83">
        <v>280</v>
      </c>
      <c r="F27" s="74"/>
      <c r="G27" s="75">
        <f t="shared" si="1"/>
        <v>0</v>
      </c>
      <c r="H27" s="64"/>
      <c r="I27" s="64"/>
      <c r="J27" s="64"/>
      <c r="K27" s="64"/>
    </row>
    <row r="28" spans="1:11">
      <c r="A28" s="70">
        <v>14</v>
      </c>
      <c r="B28" s="71" t="s">
        <v>325</v>
      </c>
      <c r="C28" s="72" t="str">
        <f>VLOOKUP($B28,'[1]Preturi Unice Collini'!$B:$F,2,FALSE)</f>
        <v>Lisa parapet</v>
      </c>
      <c r="D28" s="73" t="str">
        <f>VLOOKUP($B28,'[1]Preturi Unice Collini'!$B:$F,3,FALSE)</f>
        <v>m</v>
      </c>
      <c r="E28" s="83">
        <v>40</v>
      </c>
      <c r="F28" s="74"/>
      <c r="G28" s="75">
        <f t="shared" si="1"/>
        <v>0</v>
      </c>
      <c r="H28" s="64"/>
      <c r="I28" s="64"/>
      <c r="J28" s="64"/>
      <c r="K28" s="64"/>
    </row>
    <row r="29" spans="1:11" ht="15">
      <c r="A29" s="65"/>
      <c r="B29" s="66"/>
      <c r="C29" s="161" t="str">
        <f>CONCATENATE("TOTAL"," ",C19)</f>
        <v>TOTAL Cap. 2. SUPRASTRUCTURA</v>
      </c>
      <c r="D29" s="161"/>
      <c r="E29" s="161"/>
      <c r="F29" s="161"/>
      <c r="G29" s="76">
        <f>SUM(G20:G28)</f>
        <v>0</v>
      </c>
      <c r="H29" s="64"/>
      <c r="I29" s="64"/>
      <c r="J29" s="64"/>
      <c r="K29" s="64"/>
    </row>
    <row r="30" spans="1:11" ht="15">
      <c r="A30" s="65"/>
      <c r="B30" s="66"/>
      <c r="C30" s="67" t="s">
        <v>210</v>
      </c>
      <c r="D30" s="66"/>
      <c r="E30" s="68"/>
      <c r="F30" s="68"/>
      <c r="G30" s="69"/>
      <c r="H30" s="64"/>
      <c r="I30" s="64"/>
      <c r="J30" s="64"/>
      <c r="K30" s="64"/>
    </row>
    <row r="31" spans="1:11" ht="28.5">
      <c r="A31" s="70">
        <v>15</v>
      </c>
      <c r="B31" s="71" t="s">
        <v>211</v>
      </c>
      <c r="C31" s="72" t="str">
        <f>VLOOKUP($B31,'[1]Preturi Unice Collini'!$B:$F,2,FALSE)</f>
        <v>Placi de racordare cu terasamentele  6.00x1.10x0.38 m</v>
      </c>
      <c r="D31" s="73" t="str">
        <f>VLOOKUP($B31,'[1]Preturi Unice Collini'!$B:$F,3,FALSE)</f>
        <v>buc</v>
      </c>
      <c r="E31" s="83">
        <v>20</v>
      </c>
      <c r="F31" s="74"/>
      <c r="G31" s="75">
        <f t="shared" ref="G31:G37" si="2">E31*F31</f>
        <v>0</v>
      </c>
      <c r="H31" s="64"/>
      <c r="I31" s="64"/>
      <c r="J31" s="64"/>
      <c r="K31" s="64"/>
    </row>
    <row r="32" spans="1:11">
      <c r="A32" s="70">
        <v>16</v>
      </c>
      <c r="B32" s="71" t="s">
        <v>212</v>
      </c>
      <c r="C32" s="72" t="str">
        <f>VLOOKUP($B32,'[1]Preturi Unice Collini'!$B:$F,2,FALSE)</f>
        <v>Pereu la sferturile de con</v>
      </c>
      <c r="D32" s="73" t="str">
        <f>VLOOKUP($B32,'[1]Preturi Unice Collini'!$B:$F,3,FALSE)</f>
        <v>mp</v>
      </c>
      <c r="E32" s="83">
        <v>920</v>
      </c>
      <c r="F32" s="74"/>
      <c r="G32" s="75">
        <f t="shared" si="2"/>
        <v>0</v>
      </c>
      <c r="H32" s="64"/>
      <c r="I32" s="64"/>
      <c r="J32" s="64"/>
      <c r="K32" s="64"/>
    </row>
    <row r="33" spans="1:11">
      <c r="A33" s="70">
        <v>17</v>
      </c>
      <c r="B33" s="71" t="s">
        <v>233</v>
      </c>
      <c r="C33" s="72" t="str">
        <f>VLOOKUP($B33,'[1]Preturi Unice Collini'!$B:$F,2,FALSE)</f>
        <v>Pamant armat la sfert con</v>
      </c>
      <c r="D33" s="73" t="str">
        <f>VLOOKUP($B33,'[1]Preturi Unice Collini'!$B:$F,3,FALSE)</f>
        <v>mc</v>
      </c>
      <c r="E33" s="83">
        <v>1400</v>
      </c>
      <c r="F33" s="74"/>
      <c r="G33" s="75">
        <f t="shared" si="2"/>
        <v>0</v>
      </c>
      <c r="H33" s="64"/>
      <c r="I33" s="64"/>
      <c r="J33" s="64"/>
      <c r="K33" s="64"/>
    </row>
    <row r="34" spans="1:11">
      <c r="A34" s="70">
        <v>18</v>
      </c>
      <c r="B34" s="71" t="s">
        <v>234</v>
      </c>
      <c r="C34" s="72" t="str">
        <f>VLOOKUP($B34,'[1]Preturi Unice Collini'!$B:$F,2,FALSE)</f>
        <v>Dren din piatra bruta</v>
      </c>
      <c r="D34" s="73" t="str">
        <f>VLOOKUP($B34,'[1]Preturi Unice Collini'!$B:$F,3,FALSE)</f>
        <v>mc</v>
      </c>
      <c r="E34" s="83">
        <v>150</v>
      </c>
      <c r="F34" s="74"/>
      <c r="G34" s="75">
        <f t="shared" si="2"/>
        <v>0</v>
      </c>
      <c r="H34" s="64"/>
      <c r="I34" s="64"/>
      <c r="J34" s="64"/>
      <c r="K34" s="64"/>
    </row>
    <row r="35" spans="1:11">
      <c r="A35" s="70">
        <v>19</v>
      </c>
      <c r="B35" s="71" t="s">
        <v>228</v>
      </c>
      <c r="C35" s="72" t="str">
        <f>VLOOKUP($B35,'[1]Preturi Unice Collini'!$B:$F,2,FALSE)</f>
        <v>Umpluturi de pamant la fundatii</v>
      </c>
      <c r="D35" s="73" t="str">
        <f>VLOOKUP($B35,'[1]Preturi Unice Collini'!$B:$F,3,FALSE)</f>
        <v>mc</v>
      </c>
      <c r="E35" s="83">
        <v>2100</v>
      </c>
      <c r="F35" s="74"/>
      <c r="G35" s="75">
        <f t="shared" si="2"/>
        <v>0</v>
      </c>
      <c r="H35" s="64"/>
      <c r="I35" s="64"/>
      <c r="J35" s="64"/>
      <c r="K35" s="64"/>
    </row>
    <row r="36" spans="1:11">
      <c r="A36" s="70">
        <v>20</v>
      </c>
      <c r="B36" s="71" t="s">
        <v>213</v>
      </c>
      <c r="C36" s="72" t="str">
        <f>VLOOKUP($B36,'[1]Preturi Unice Collini'!$B:$F,2,FALSE)</f>
        <v>Casiuri pe taluz</v>
      </c>
      <c r="D36" s="73" t="str">
        <f>VLOOKUP($B36,'[1]Preturi Unice Collini'!$B:$F,3,FALSE)</f>
        <v>m</v>
      </c>
      <c r="E36" s="83">
        <v>64</v>
      </c>
      <c r="F36" s="74"/>
      <c r="G36" s="75">
        <f t="shared" si="2"/>
        <v>0</v>
      </c>
      <c r="H36" s="64"/>
      <c r="I36" s="64"/>
      <c r="J36" s="64"/>
      <c r="K36" s="64"/>
    </row>
    <row r="37" spans="1:11">
      <c r="A37" s="70">
        <v>21</v>
      </c>
      <c r="B37" s="71" t="s">
        <v>214</v>
      </c>
      <c r="C37" s="72" t="str">
        <f>VLOOKUP($B37,'[1]Preturi Unice Collini'!$B:$F,2,FALSE)</f>
        <v>Scari pe taluze</v>
      </c>
      <c r="D37" s="73" t="str">
        <f>VLOOKUP($B37,'[1]Preturi Unice Collini'!$B:$F,3,FALSE)</f>
        <v>m</v>
      </c>
      <c r="E37" s="83">
        <v>64</v>
      </c>
      <c r="F37" s="74"/>
      <c r="G37" s="75">
        <f t="shared" si="2"/>
        <v>0</v>
      </c>
      <c r="H37" s="64"/>
      <c r="I37" s="64"/>
      <c r="J37" s="64"/>
      <c r="K37" s="64"/>
    </row>
    <row r="38" spans="1:11" ht="15">
      <c r="A38" s="65"/>
      <c r="B38" s="66"/>
      <c r="C38" s="161" t="str">
        <f>CONCATENATE("TOTAL"," ",C30)</f>
        <v>TOTAL Cap. 3. RACORDARE CU TERASAMENTELE</v>
      </c>
      <c r="D38" s="161"/>
      <c r="E38" s="161"/>
      <c r="F38" s="161"/>
      <c r="G38" s="76">
        <f>SUM(G31:G37)</f>
        <v>0</v>
      </c>
      <c r="H38" s="64"/>
      <c r="I38" s="64"/>
      <c r="J38" s="64"/>
      <c r="K38" s="64"/>
    </row>
    <row r="39" spans="1:11" ht="15">
      <c r="A39" s="65"/>
      <c r="B39" s="66"/>
      <c r="C39" s="67" t="s">
        <v>215</v>
      </c>
      <c r="D39" s="66"/>
      <c r="E39" s="68"/>
      <c r="F39" s="68"/>
      <c r="G39" s="69"/>
      <c r="H39" s="64"/>
      <c r="I39" s="64"/>
      <c r="J39" s="64"/>
      <c r="K39" s="64"/>
    </row>
    <row r="40" spans="1:11">
      <c r="A40" s="70">
        <v>22</v>
      </c>
      <c r="B40" s="71" t="s">
        <v>237</v>
      </c>
      <c r="C40" s="72" t="str">
        <f>VLOOKUP($B40,'[1]Preturi Unice Collini'!$B:$F,2,FALSE)</f>
        <v>Incercare suprastructura</v>
      </c>
      <c r="D40" s="73" t="str">
        <f>VLOOKUP($B40,'[1]Preturi Unice Collini'!$B:$F,3,FALSE)</f>
        <v>buc</v>
      </c>
      <c r="E40" s="83">
        <v>1</v>
      </c>
      <c r="F40" s="74"/>
      <c r="G40" s="75">
        <f t="shared" ref="G40:G41" si="3">E40*F40</f>
        <v>0</v>
      </c>
      <c r="H40" s="64"/>
      <c r="I40" s="64"/>
      <c r="J40" s="64"/>
      <c r="K40" s="64"/>
    </row>
    <row r="41" spans="1:11">
      <c r="A41" s="70">
        <v>23</v>
      </c>
      <c r="B41" s="71" t="s">
        <v>216</v>
      </c>
      <c r="C41" s="72" t="str">
        <f>VLOOKUP($B41,'[1]Preturi Unice Collini'!$B:$F,2,FALSE)</f>
        <v>Drum tehnologic</v>
      </c>
      <c r="D41" s="73" t="str">
        <f>VLOOKUP($B41,'[1]Preturi Unice Collini'!$B:$F,3,FALSE)</f>
        <v>km</v>
      </c>
      <c r="E41" s="83">
        <v>1</v>
      </c>
      <c r="F41" s="74"/>
      <c r="G41" s="75">
        <f t="shared" si="3"/>
        <v>0</v>
      </c>
      <c r="H41" s="64"/>
      <c r="I41" s="64"/>
      <c r="J41" s="64"/>
      <c r="K41" s="64"/>
    </row>
    <row r="42" spans="1:11" ht="15">
      <c r="A42" s="65"/>
      <c r="B42" s="66"/>
      <c r="C42" s="161" t="str">
        <f>CONCATENATE("TOTAL"," ",C39)</f>
        <v>TOTAL Cap. 4. DIVERSE</v>
      </c>
      <c r="D42" s="161"/>
      <c r="E42" s="161"/>
      <c r="F42" s="161"/>
      <c r="G42" s="76">
        <f>SUM(G40:G41)</f>
        <v>0</v>
      </c>
      <c r="H42" s="64"/>
      <c r="I42" s="64"/>
      <c r="J42" s="64"/>
      <c r="K42" s="64"/>
    </row>
    <row r="43" spans="1:11" ht="8.4499999999999993" customHeight="1" thickBot="1">
      <c r="A43" s="77"/>
      <c r="B43" s="78"/>
      <c r="C43" s="78"/>
      <c r="D43" s="79"/>
      <c r="E43" s="80"/>
      <c r="F43" s="80"/>
      <c r="G43" s="81"/>
      <c r="H43" s="64"/>
      <c r="I43" s="64"/>
      <c r="J43" s="64"/>
      <c r="K43" s="64"/>
    </row>
    <row r="44" spans="1:11" ht="30" customHeight="1" thickTop="1" thickBot="1">
      <c r="A44" s="144" t="s">
        <v>445</v>
      </c>
      <c r="B44" s="145"/>
      <c r="C44" s="145"/>
      <c r="D44" s="145"/>
      <c r="E44" s="145"/>
      <c r="F44" s="146"/>
      <c r="G44" s="82">
        <f>G18+G29+G38+G42</f>
        <v>0</v>
      </c>
      <c r="H44" s="64"/>
      <c r="I44" s="64"/>
      <c r="J44" s="64"/>
      <c r="K44" s="64"/>
    </row>
    <row r="45" spans="1:11" ht="15" thickTop="1">
      <c r="H45" s="64"/>
      <c r="I45" s="64"/>
      <c r="J45" s="64"/>
      <c r="K45" s="64"/>
    </row>
    <row r="46" spans="1:11">
      <c r="A46" s="39" t="s">
        <v>436</v>
      </c>
      <c r="B46" s="39"/>
      <c r="C46" s="39"/>
      <c r="D46" s="39"/>
      <c r="E46" s="39"/>
      <c r="F46" s="39"/>
      <c r="G46" s="39"/>
      <c r="H46" s="64"/>
      <c r="I46" s="64"/>
      <c r="J46" s="64"/>
      <c r="K46" s="64"/>
    </row>
    <row r="47" spans="1:11">
      <c r="A47" s="39" t="s">
        <v>437</v>
      </c>
      <c r="B47" s="39"/>
      <c r="C47" s="39"/>
      <c r="D47" s="39"/>
      <c r="E47" s="39"/>
      <c r="F47" s="39"/>
      <c r="G47" s="39"/>
    </row>
    <row r="48" spans="1:11">
      <c r="A48" s="39"/>
      <c r="B48" s="39"/>
      <c r="C48" s="39"/>
      <c r="D48" s="39"/>
      <c r="E48" s="39"/>
      <c r="F48" s="39"/>
      <c r="G48" s="39"/>
    </row>
    <row r="49" spans="1:7" ht="15">
      <c r="A49" s="39"/>
      <c r="B49" s="42" t="s">
        <v>431</v>
      </c>
      <c r="C49" s="39"/>
      <c r="D49" s="39"/>
      <c r="E49" s="39"/>
      <c r="F49" s="39"/>
      <c r="G49" s="42" t="s">
        <v>444</v>
      </c>
    </row>
  </sheetData>
  <sheetProtection sheet="1" objects="1" scenarios="1"/>
  <autoFilter ref="A11:K44"/>
  <mergeCells count="13">
    <mergeCell ref="F9:F10"/>
    <mergeCell ref="G9:G10"/>
    <mergeCell ref="A5:G5"/>
    <mergeCell ref="A9:A10"/>
    <mergeCell ref="B9:B10"/>
    <mergeCell ref="C9:C10"/>
    <mergeCell ref="D9:D10"/>
    <mergeCell ref="E9:E10"/>
    <mergeCell ref="C18:F18"/>
    <mergeCell ref="C29:F29"/>
    <mergeCell ref="C38:F38"/>
    <mergeCell ref="C42:F42"/>
    <mergeCell ref="A44:F44"/>
  </mergeCells>
  <conditionalFormatting sqref="B17">
    <cfRule type="duplicateValues" dxfId="26" priority="6"/>
  </conditionalFormatting>
  <conditionalFormatting sqref="B27">
    <cfRule type="duplicateValues" dxfId="25" priority="2"/>
  </conditionalFormatting>
  <conditionalFormatting sqref="B28:B41 B13:B16 B18:B26">
    <cfRule type="duplicateValues" dxfId="24" priority="46"/>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0.xml><?xml version="1.0" encoding="utf-8"?>
<worksheet xmlns="http://schemas.openxmlformats.org/spreadsheetml/2006/main" xmlns:r="http://schemas.openxmlformats.org/officeDocument/2006/relationships">
  <dimension ref="A1:M43"/>
  <sheetViews>
    <sheetView view="pageBreakPreview" topLeftCell="A4" zoomScale="70" zoomScaleSheetLayoutView="70" workbookViewId="0">
      <selection activeCell="E35" activeCellId="3" sqref="E13:E15 E18:E24 E27:E32 E35"/>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4.5" style="63" customWidth="1"/>
    <col min="6" max="6" width="13.25" style="63" customWidth="1"/>
    <col min="7" max="7" width="11.25" style="63" bestFit="1" customWidth="1"/>
    <col min="8" max="10" width="6" style="63" bestFit="1" customWidth="1"/>
    <col min="11" max="16384" width="8.75" style="63"/>
  </cols>
  <sheetData>
    <row r="1" spans="1:13" ht="15">
      <c r="C1" s="40" t="str">
        <f>'1.0'!C1</f>
        <v>OBIECTIV:    CONSTRUCTIA VARIANTEI DE OCOLIRE TARGU JIU – FINALIZARE LUCRARI</v>
      </c>
    </row>
    <row r="2" spans="1:13">
      <c r="C2" s="39"/>
    </row>
    <row r="3" spans="1:13">
      <c r="C3" s="39" t="s">
        <v>443</v>
      </c>
    </row>
    <row r="5" spans="1:13" ht="15.75">
      <c r="A5" s="160" t="s">
        <v>238</v>
      </c>
      <c r="B5" s="160"/>
      <c r="C5" s="160"/>
      <c r="D5" s="160"/>
      <c r="E5" s="160"/>
      <c r="F5" s="160"/>
      <c r="G5" s="160"/>
    </row>
    <row r="7" spans="1:13" ht="15">
      <c r="A7" s="38" t="str">
        <f>'1.0'!A7</f>
        <v>Categorii de lucrari:</v>
      </c>
      <c r="D7" s="42" t="str">
        <f>C3</f>
        <v>LUCRARI DE PODURI SI PASAJE</v>
      </c>
    </row>
    <row r="8" spans="1:13" ht="15" thickBot="1"/>
    <row r="9" spans="1:13" s="64" customFormat="1" ht="14.45" customHeight="1" thickTop="1">
      <c r="A9" s="153" t="s">
        <v>434</v>
      </c>
      <c r="B9" s="155" t="s">
        <v>8</v>
      </c>
      <c r="C9" s="155" t="s">
        <v>0</v>
      </c>
      <c r="D9" s="155" t="s">
        <v>435</v>
      </c>
      <c r="E9" s="155" t="s">
        <v>326</v>
      </c>
      <c r="F9" s="155" t="s">
        <v>9</v>
      </c>
      <c r="G9" s="142" t="s">
        <v>10</v>
      </c>
      <c r="H9" s="63"/>
      <c r="I9" s="63"/>
      <c r="J9" s="63"/>
      <c r="K9" s="63"/>
      <c r="L9" s="63"/>
      <c r="M9" s="63"/>
    </row>
    <row r="10" spans="1:13" s="64" customFormat="1" ht="15" thickBot="1">
      <c r="A10" s="154"/>
      <c r="B10" s="156"/>
      <c r="C10" s="156"/>
      <c r="D10" s="156"/>
      <c r="E10" s="156"/>
      <c r="F10" s="156"/>
      <c r="G10" s="143"/>
      <c r="H10" s="63"/>
      <c r="I10" s="63"/>
      <c r="J10" s="63"/>
      <c r="K10" s="63"/>
      <c r="L10" s="63"/>
      <c r="M10" s="63"/>
    </row>
    <row r="11" spans="1:13" s="64" customFormat="1" ht="15.75" thickTop="1">
      <c r="A11" s="44" t="s">
        <v>1</v>
      </c>
      <c r="B11" s="45" t="s">
        <v>2</v>
      </c>
      <c r="C11" s="45" t="s">
        <v>3</v>
      </c>
      <c r="D11" s="45" t="s">
        <v>4</v>
      </c>
      <c r="E11" s="45" t="s">
        <v>5</v>
      </c>
      <c r="F11" s="45" t="s">
        <v>6</v>
      </c>
      <c r="G11" s="46" t="s">
        <v>7</v>
      </c>
      <c r="H11" s="63"/>
      <c r="I11" s="63"/>
      <c r="J11" s="63"/>
      <c r="K11" s="63"/>
      <c r="L11" s="63"/>
      <c r="M11" s="63"/>
    </row>
    <row r="12" spans="1:13" ht="15">
      <c r="A12" s="65"/>
      <c r="B12" s="66"/>
      <c r="C12" s="67" t="s">
        <v>189</v>
      </c>
      <c r="D12" s="66"/>
      <c r="E12" s="68"/>
      <c r="F12" s="68"/>
      <c r="G12" s="69"/>
    </row>
    <row r="13" spans="1:13" ht="28.5">
      <c r="A13" s="70">
        <v>1</v>
      </c>
      <c r="B13" s="71" t="s">
        <v>218</v>
      </c>
      <c r="C13" s="72" t="str">
        <f>VLOOKUP($B13,'[1]Preturi Unice Collini'!$B:$F,2,FALSE)</f>
        <v>Excavatii pentru fundatii cu adancimea pana la h&lt;4.00 m</v>
      </c>
      <c r="D13" s="73" t="str">
        <f>VLOOKUP($B13,'[1]Preturi Unice Collini'!$B:$F,3,FALSE)</f>
        <v>mc</v>
      </c>
      <c r="E13" s="83">
        <v>100</v>
      </c>
      <c r="F13" s="74"/>
      <c r="G13" s="75">
        <f t="shared" ref="G13:G15" si="0">E13*F13</f>
        <v>0</v>
      </c>
    </row>
    <row r="14" spans="1:13">
      <c r="A14" s="70">
        <v>2</v>
      </c>
      <c r="B14" s="71" t="s">
        <v>239</v>
      </c>
      <c r="C14" s="72" t="str">
        <f>VLOOKUP($B14,'[1]Preturi Unice Collini'!$B:$F,2,FALSE)</f>
        <v>Anrocamente G=500kg/buc</v>
      </c>
      <c r="D14" s="73" t="str">
        <f>VLOOKUP($B14,'[1]Preturi Unice Collini'!$B:$F,3,FALSE)</f>
        <v>mc</v>
      </c>
      <c r="E14" s="83">
        <v>1200</v>
      </c>
      <c r="F14" s="74"/>
      <c r="G14" s="75">
        <f t="shared" si="0"/>
        <v>0</v>
      </c>
    </row>
    <row r="15" spans="1:13">
      <c r="A15" s="70">
        <v>3</v>
      </c>
      <c r="B15" s="71" t="s">
        <v>198</v>
      </c>
      <c r="C15" s="72" t="str">
        <f>VLOOKUP($B15,'[1]Preturi Unice Collini'!$B:$F,2,FALSE)</f>
        <v>Hidroizolatie la culei</v>
      </c>
      <c r="D15" s="73" t="str">
        <f>VLOOKUP($B15,'[1]Preturi Unice Collini'!$B:$F,3,FALSE)</f>
        <v>mp</v>
      </c>
      <c r="E15" s="83">
        <v>100</v>
      </c>
      <c r="F15" s="74"/>
      <c r="G15" s="75">
        <f t="shared" si="0"/>
        <v>0</v>
      </c>
    </row>
    <row r="16" spans="1:13" ht="15">
      <c r="A16" s="65"/>
      <c r="B16" s="66"/>
      <c r="C16" s="161" t="str">
        <f>CONCATENATE("TOTAL"," ",C12)</f>
        <v>TOTAL Cap. 1. INFRASTRUCTURA - CULEI SI PILE</v>
      </c>
      <c r="D16" s="161"/>
      <c r="E16" s="161"/>
      <c r="F16" s="161"/>
      <c r="G16" s="76">
        <f>SUM(G13:G15)</f>
        <v>0</v>
      </c>
    </row>
    <row r="17" spans="1:7" ht="15">
      <c r="A17" s="65"/>
      <c r="B17" s="66"/>
      <c r="C17" s="67" t="s">
        <v>199</v>
      </c>
      <c r="D17" s="66"/>
      <c r="E17" s="68"/>
      <c r="F17" s="68"/>
      <c r="G17" s="69"/>
    </row>
    <row r="18" spans="1:7">
      <c r="A18" s="70">
        <v>4</v>
      </c>
      <c r="B18" s="71" t="s">
        <v>204</v>
      </c>
      <c r="C18" s="72" t="str">
        <f>VLOOKUP($B18,'[1]Preturi Unice Collini'!$B:$F,2,FALSE)</f>
        <v>Hidroizolatie cale</v>
      </c>
      <c r="D18" s="73" t="str">
        <f>VLOOKUP($B18,'[1]Preturi Unice Collini'!$B:$F,3,FALSE)</f>
        <v>mp</v>
      </c>
      <c r="E18" s="83">
        <v>2640</v>
      </c>
      <c r="F18" s="74"/>
      <c r="G18" s="75">
        <f t="shared" ref="G18:G24" si="1">E18*F18</f>
        <v>0</v>
      </c>
    </row>
    <row r="19" spans="1:7">
      <c r="A19" s="70">
        <v>5</v>
      </c>
      <c r="B19" s="71" t="s">
        <v>205</v>
      </c>
      <c r="C19" s="72" t="str">
        <f>VLOOKUP($B19,'[1]Preturi Unice Collini'!$B:$F,2,FALSE)</f>
        <v>Imbracaminte bituminoasa cale pod, BAP (4+3) cm</v>
      </c>
      <c r="D19" s="73" t="str">
        <f>VLOOKUP($B19,'[1]Preturi Unice Collini'!$B:$F,3,FALSE)</f>
        <v>mp</v>
      </c>
      <c r="E19" s="83">
        <v>1794</v>
      </c>
      <c r="F19" s="74"/>
      <c r="G19" s="75">
        <f t="shared" si="1"/>
        <v>0</v>
      </c>
    </row>
    <row r="20" spans="1:7">
      <c r="A20" s="70">
        <v>6</v>
      </c>
      <c r="B20" s="71" t="s">
        <v>206</v>
      </c>
      <c r="C20" s="72" t="str">
        <f>VLOOKUP($B20,'[1]Preturi Unice Collini'!$B:$F,2,FALSE)</f>
        <v>Borduri mozaicate inalte din beton armat</v>
      </c>
      <c r="D20" s="73" t="str">
        <f>VLOOKUP($B20,'[1]Preturi Unice Collini'!$B:$F,3,FALSE)</f>
        <v>m</v>
      </c>
      <c r="E20" s="83">
        <v>481</v>
      </c>
      <c r="F20" s="74"/>
      <c r="G20" s="75">
        <f t="shared" si="1"/>
        <v>0</v>
      </c>
    </row>
    <row r="21" spans="1:7">
      <c r="A21" s="70">
        <v>7</v>
      </c>
      <c r="B21" s="71" t="s">
        <v>207</v>
      </c>
      <c r="C21" s="72" t="str">
        <f>VLOOKUP($B21,'[1]Preturi Unice Collini'!$B:$F,2,FALSE)</f>
        <v>Trotuare 1.00 m</v>
      </c>
      <c r="D21" s="73" t="str">
        <f>VLOOKUP($B21,'[1]Preturi Unice Collini'!$B:$F,3,FALSE)</f>
        <v>mp</v>
      </c>
      <c r="E21" s="83">
        <v>481</v>
      </c>
      <c r="F21" s="74"/>
      <c r="G21" s="75">
        <f t="shared" si="1"/>
        <v>0</v>
      </c>
    </row>
    <row r="22" spans="1:7">
      <c r="A22" s="70">
        <v>8</v>
      </c>
      <c r="B22" s="71" t="s">
        <v>208</v>
      </c>
      <c r="C22" s="72" t="str">
        <f>VLOOKUP($B22,'[1]Preturi Unice Collini'!$B:$F,2,FALSE)</f>
        <v>Guri de scurgere t1g1</v>
      </c>
      <c r="D22" s="73" t="str">
        <f>VLOOKUP($B22,'[1]Preturi Unice Collini'!$B:$F,3,FALSE)</f>
        <v>buc</v>
      </c>
      <c r="E22" s="83">
        <v>14</v>
      </c>
      <c r="F22" s="74"/>
      <c r="G22" s="75">
        <f t="shared" si="1"/>
        <v>0</v>
      </c>
    </row>
    <row r="23" spans="1:7" ht="28.5">
      <c r="A23" s="70">
        <v>9</v>
      </c>
      <c r="B23" s="71" t="s">
        <v>382</v>
      </c>
      <c r="C23" s="72" t="s">
        <v>381</v>
      </c>
      <c r="D23" s="73" t="s">
        <v>378</v>
      </c>
      <c r="E23" s="83">
        <v>23</v>
      </c>
      <c r="F23" s="74"/>
      <c r="G23" s="75">
        <f t="shared" si="1"/>
        <v>0</v>
      </c>
    </row>
    <row r="24" spans="1:7">
      <c r="A24" s="70">
        <v>10</v>
      </c>
      <c r="B24" s="71" t="s">
        <v>227</v>
      </c>
      <c r="C24" s="72" t="str">
        <f>VLOOKUP($B24,'[1]Preturi Unice Collini'!$B:$F,2,FALSE)</f>
        <v>Parapet metalic pietonal</v>
      </c>
      <c r="D24" s="73" t="str">
        <f>VLOOKUP($B24,'[1]Preturi Unice Collini'!$B:$F,3,FALSE)</f>
        <v>m</v>
      </c>
      <c r="E24" s="83">
        <v>481</v>
      </c>
      <c r="F24" s="74"/>
      <c r="G24" s="75">
        <f t="shared" si="1"/>
        <v>0</v>
      </c>
    </row>
    <row r="25" spans="1:7" ht="15">
      <c r="A25" s="65"/>
      <c r="B25" s="66"/>
      <c r="C25" s="161" t="str">
        <f>CONCATENATE("TOTAL"," ",C17)</f>
        <v>TOTAL Cap. 2. SUPRASTRUCTURA</v>
      </c>
      <c r="D25" s="161"/>
      <c r="E25" s="161"/>
      <c r="F25" s="161"/>
      <c r="G25" s="76">
        <f>SUM(G18:G24)</f>
        <v>0</v>
      </c>
    </row>
    <row r="26" spans="1:7" ht="15">
      <c r="A26" s="65"/>
      <c r="B26" s="66"/>
      <c r="C26" s="67" t="s">
        <v>210</v>
      </c>
      <c r="D26" s="66"/>
      <c r="E26" s="68"/>
      <c r="F26" s="68"/>
      <c r="G26" s="69"/>
    </row>
    <row r="27" spans="1:7" ht="28.5">
      <c r="A27" s="70">
        <v>11</v>
      </c>
      <c r="B27" s="71" t="s">
        <v>240</v>
      </c>
      <c r="C27" s="72" t="str">
        <f>VLOOKUP($B27,'[1]Preturi Unice Collini'!$B:$F,2,FALSE)</f>
        <v>Placi de racordare cu terasamentele 5.00x1.10x0.32 m</v>
      </c>
      <c r="D27" s="73" t="str">
        <f>VLOOKUP($B27,'[1]Preturi Unice Collini'!$B:$F,3,FALSE)</f>
        <v>buc</v>
      </c>
      <c r="E27" s="83">
        <v>7</v>
      </c>
      <c r="F27" s="74"/>
      <c r="G27" s="75">
        <f t="shared" ref="G27:G32" si="2">E27*F27</f>
        <v>0</v>
      </c>
    </row>
    <row r="28" spans="1:7">
      <c r="A28" s="70">
        <v>12</v>
      </c>
      <c r="B28" s="71" t="s">
        <v>212</v>
      </c>
      <c r="C28" s="72" t="str">
        <f>VLOOKUP($B28,'[1]Preturi Unice Collini'!$B:$F,2,FALSE)</f>
        <v>Pereu la sferturile de con</v>
      </c>
      <c r="D28" s="73" t="str">
        <f>VLOOKUP($B28,'[1]Preturi Unice Collini'!$B:$F,3,FALSE)</f>
        <v>mp</v>
      </c>
      <c r="E28" s="83">
        <v>190</v>
      </c>
      <c r="F28" s="74"/>
      <c r="G28" s="75">
        <f t="shared" si="2"/>
        <v>0</v>
      </c>
    </row>
    <row r="29" spans="1:7">
      <c r="A29" s="70">
        <v>13</v>
      </c>
      <c r="B29" s="71" t="s">
        <v>234</v>
      </c>
      <c r="C29" s="72" t="str">
        <f>VLOOKUP($B29,'[1]Preturi Unice Collini'!$B:$F,2,FALSE)</f>
        <v>Dren din piatra bruta</v>
      </c>
      <c r="D29" s="73" t="str">
        <f>VLOOKUP($B29,'[1]Preturi Unice Collini'!$B:$F,3,FALSE)</f>
        <v>mc</v>
      </c>
      <c r="E29" s="83">
        <v>25</v>
      </c>
      <c r="F29" s="74"/>
      <c r="G29" s="75">
        <f t="shared" si="2"/>
        <v>0</v>
      </c>
    </row>
    <row r="30" spans="1:7">
      <c r="A30" s="70">
        <v>14</v>
      </c>
      <c r="B30" s="71" t="s">
        <v>228</v>
      </c>
      <c r="C30" s="72" t="str">
        <f>VLOOKUP($B30,'[1]Preturi Unice Collini'!$B:$F,2,FALSE)</f>
        <v>Umpluturi de pamant la fundatii</v>
      </c>
      <c r="D30" s="73" t="str">
        <f>VLOOKUP($B30,'[1]Preturi Unice Collini'!$B:$F,3,FALSE)</f>
        <v>mc</v>
      </c>
      <c r="E30" s="83">
        <v>350</v>
      </c>
      <c r="F30" s="74"/>
      <c r="G30" s="75">
        <f t="shared" si="2"/>
        <v>0</v>
      </c>
    </row>
    <row r="31" spans="1:7">
      <c r="A31" s="70">
        <v>15</v>
      </c>
      <c r="B31" s="71" t="s">
        <v>213</v>
      </c>
      <c r="C31" s="72" t="str">
        <f>VLOOKUP($B31,'[1]Preturi Unice Collini'!$B:$F,2,FALSE)</f>
        <v>Casiuri pe taluz</v>
      </c>
      <c r="D31" s="73" t="str">
        <f>VLOOKUP($B31,'[1]Preturi Unice Collini'!$B:$F,3,FALSE)</f>
        <v>m</v>
      </c>
      <c r="E31" s="83">
        <v>40</v>
      </c>
      <c r="F31" s="74"/>
      <c r="G31" s="75">
        <f t="shared" si="2"/>
        <v>0</v>
      </c>
    </row>
    <row r="32" spans="1:7">
      <c r="A32" s="70">
        <v>16</v>
      </c>
      <c r="B32" s="71" t="s">
        <v>214</v>
      </c>
      <c r="C32" s="72" t="str">
        <f>VLOOKUP($B32,'[1]Preturi Unice Collini'!$B:$F,2,FALSE)</f>
        <v>Scari pe taluze</v>
      </c>
      <c r="D32" s="73" t="str">
        <f>VLOOKUP($B32,'[1]Preturi Unice Collini'!$B:$F,3,FALSE)</f>
        <v>m</v>
      </c>
      <c r="E32" s="83">
        <v>36</v>
      </c>
      <c r="F32" s="74"/>
      <c r="G32" s="75">
        <f t="shared" si="2"/>
        <v>0</v>
      </c>
    </row>
    <row r="33" spans="1:7" ht="15">
      <c r="A33" s="65"/>
      <c r="B33" s="66"/>
      <c r="C33" s="161" t="str">
        <f>CONCATENATE("TOTAL"," ",C26)</f>
        <v>TOTAL Cap. 3. RACORDARE CU TERASAMENTELE</v>
      </c>
      <c r="D33" s="161"/>
      <c r="E33" s="161"/>
      <c r="F33" s="161"/>
      <c r="G33" s="76">
        <f>SUM(G27:G32)</f>
        <v>0</v>
      </c>
    </row>
    <row r="34" spans="1:7" ht="15">
      <c r="A34" s="65"/>
      <c r="B34" s="66"/>
      <c r="C34" s="67" t="s">
        <v>215</v>
      </c>
      <c r="D34" s="66"/>
      <c r="E34" s="68"/>
      <c r="F34" s="68"/>
      <c r="G34" s="69"/>
    </row>
    <row r="35" spans="1:7">
      <c r="A35" s="70">
        <v>17</v>
      </c>
      <c r="B35" s="71" t="s">
        <v>241</v>
      </c>
      <c r="C35" s="72" t="str">
        <f>VLOOKUP($B35,'[1]Preturi Unice Collini'!$B:$F,2,FALSE)</f>
        <v>Incercare suprastructura</v>
      </c>
      <c r="D35" s="73" t="str">
        <f>VLOOKUP($B35,'[1]Preturi Unice Collini'!$B:$F,3,FALSE)</f>
        <v>buc</v>
      </c>
      <c r="E35" s="83">
        <v>1</v>
      </c>
      <c r="F35" s="74"/>
      <c r="G35" s="75">
        <f t="shared" ref="G35" si="3">E35*F35</f>
        <v>0</v>
      </c>
    </row>
    <row r="36" spans="1:7" ht="15">
      <c r="A36" s="65"/>
      <c r="B36" s="66"/>
      <c r="C36" s="161" t="str">
        <f>CONCATENATE("TOTAL"," ",C34)</f>
        <v>TOTAL Cap. 4. DIVERSE</v>
      </c>
      <c r="D36" s="161"/>
      <c r="E36" s="161"/>
      <c r="F36" s="161"/>
      <c r="G36" s="76">
        <f>SUM(G35:G35)</f>
        <v>0</v>
      </c>
    </row>
    <row r="37" spans="1:7" ht="8.4499999999999993" customHeight="1" thickBot="1">
      <c r="A37" s="77"/>
      <c r="B37" s="78"/>
      <c r="C37" s="78"/>
      <c r="D37" s="79"/>
      <c r="E37" s="80"/>
      <c r="F37" s="80"/>
      <c r="G37" s="81"/>
    </row>
    <row r="38" spans="1:7" ht="30" customHeight="1" thickTop="1" thickBot="1">
      <c r="A38" s="144" t="s">
        <v>445</v>
      </c>
      <c r="B38" s="145"/>
      <c r="C38" s="145"/>
      <c r="D38" s="145"/>
      <c r="E38" s="145"/>
      <c r="F38" s="146"/>
      <c r="G38" s="82">
        <f>G16+G25+G33+G36</f>
        <v>0</v>
      </c>
    </row>
    <row r="39" spans="1:7" ht="15" thickTop="1"/>
    <row r="40" spans="1:7">
      <c r="A40" s="39" t="s">
        <v>436</v>
      </c>
      <c r="B40" s="39"/>
      <c r="C40" s="39"/>
      <c r="D40" s="39"/>
      <c r="E40" s="39"/>
      <c r="F40" s="39"/>
      <c r="G40" s="39"/>
    </row>
    <row r="41" spans="1:7">
      <c r="A41" s="39" t="s">
        <v>437</v>
      </c>
      <c r="B41" s="39"/>
      <c r="C41" s="39"/>
      <c r="D41" s="39"/>
      <c r="E41" s="39"/>
      <c r="F41" s="39"/>
      <c r="G41" s="39"/>
    </row>
    <row r="42" spans="1:7">
      <c r="A42" s="39"/>
      <c r="B42" s="39"/>
      <c r="C42" s="39"/>
      <c r="D42" s="39"/>
      <c r="E42" s="39"/>
      <c r="F42" s="39"/>
      <c r="G42" s="39"/>
    </row>
    <row r="43" spans="1:7" ht="15">
      <c r="A43" s="39"/>
      <c r="B43" s="42" t="s">
        <v>431</v>
      </c>
      <c r="C43" s="39"/>
      <c r="D43" s="39"/>
      <c r="E43" s="39"/>
      <c r="F43" s="39"/>
      <c r="G43" s="42" t="s">
        <v>444</v>
      </c>
    </row>
  </sheetData>
  <sheetProtection sheet="1" objects="1" scenarios="1"/>
  <autoFilter ref="A11:M38"/>
  <mergeCells count="13">
    <mergeCell ref="F9:F10"/>
    <mergeCell ref="G9:G10"/>
    <mergeCell ref="A5:G5"/>
    <mergeCell ref="A9:A10"/>
    <mergeCell ref="B9:B10"/>
    <mergeCell ref="C9:C10"/>
    <mergeCell ref="D9:D10"/>
    <mergeCell ref="E9:E10"/>
    <mergeCell ref="C16:F16"/>
    <mergeCell ref="C25:F25"/>
    <mergeCell ref="C33:F33"/>
    <mergeCell ref="C36:F36"/>
    <mergeCell ref="A38:F38"/>
  </mergeCells>
  <conditionalFormatting sqref="B24">
    <cfRule type="duplicateValues" dxfId="23" priority="14"/>
  </conditionalFormatting>
  <conditionalFormatting sqref="B15">
    <cfRule type="duplicateValues" dxfId="22" priority="10"/>
  </conditionalFormatting>
  <conditionalFormatting sqref="B25:B36 B13:B14 B16:B23">
    <cfRule type="duplicateValues" dxfId="21" priority="49"/>
  </conditionalFormatting>
  <pageMargins left="0.59055118110236227" right="0.23622047244094491" top="0.51181102362204722" bottom="0.55118110236220474" header="0.31496062992125984" footer="0.23622047244094491"/>
  <pageSetup paperSize="9" scale="82" orientation="portrait" horizontalDpi="1200" verticalDpi="1200" r:id="rId1"/>
</worksheet>
</file>

<file path=xl/worksheets/sheet31.xml><?xml version="1.0" encoding="utf-8"?>
<worksheet xmlns="http://schemas.openxmlformats.org/spreadsheetml/2006/main" xmlns:r="http://schemas.openxmlformats.org/officeDocument/2006/relationships">
  <dimension ref="A1:O27"/>
  <sheetViews>
    <sheetView view="pageBreakPreview" zoomScale="80" zoomScaleSheetLayoutView="80" workbookViewId="0">
      <selection activeCell="E17" activeCellId="1" sqref="E13:E14 E17:E19"/>
    </sheetView>
  </sheetViews>
  <sheetFormatPr defaultColWidth="8.75" defaultRowHeight="14.25"/>
  <cols>
    <col min="1" max="1" width="7.5" style="63" customWidth="1"/>
    <col min="2" max="2" width="8.875" style="63" customWidth="1"/>
    <col min="3" max="3" width="44.625" style="63" customWidth="1"/>
    <col min="4" max="4" width="5.875" style="63" customWidth="1"/>
    <col min="5" max="5" width="8.75" style="63" bestFit="1" customWidth="1"/>
    <col min="6" max="6" width="10.25" style="63" bestFit="1" customWidth="1"/>
    <col min="7" max="7" width="11.25" style="63" bestFit="1" customWidth="1"/>
    <col min="8" max="8" width="6.625" style="63" bestFit="1" customWidth="1"/>
    <col min="9" max="9" width="5" style="63" bestFit="1" customWidth="1"/>
    <col min="10" max="12" width="6" style="63" bestFit="1" customWidth="1"/>
    <col min="13" max="16384" width="8.75" style="63"/>
  </cols>
  <sheetData>
    <row r="1" spans="1:15" ht="15">
      <c r="C1" s="40" t="str">
        <f>'1.0'!C1</f>
        <v>OBIECTIV:    CONSTRUCTIA VARIANTEI DE OCOLIRE TARGU JIU – FINALIZARE LUCRARI</v>
      </c>
    </row>
    <row r="2" spans="1:15">
      <c r="C2" s="39"/>
    </row>
    <row r="3" spans="1:15">
      <c r="C3" s="39" t="s">
        <v>443</v>
      </c>
    </row>
    <row r="5" spans="1:15" ht="15.75">
      <c r="A5" s="160" t="s">
        <v>270</v>
      </c>
      <c r="B5" s="160"/>
      <c r="C5" s="160"/>
      <c r="D5" s="160"/>
      <c r="E5" s="160"/>
      <c r="F5" s="160"/>
      <c r="G5" s="160"/>
    </row>
    <row r="7" spans="1:15" ht="15">
      <c r="A7" s="38" t="str">
        <f>'1.0'!A7</f>
        <v>Categorii de lucrari:</v>
      </c>
      <c r="D7" s="42" t="str">
        <f>C3</f>
        <v>LUCRARI DE PODURI SI PASAJE</v>
      </c>
    </row>
    <row r="8" spans="1:15" ht="15" thickBot="1"/>
    <row r="9" spans="1:15" s="64" customFormat="1" ht="14.45" customHeight="1" thickTop="1">
      <c r="A9" s="153" t="s">
        <v>434</v>
      </c>
      <c r="B9" s="155" t="s">
        <v>8</v>
      </c>
      <c r="C9" s="155" t="s">
        <v>0</v>
      </c>
      <c r="D9" s="155" t="s">
        <v>435</v>
      </c>
      <c r="E9" s="155" t="s">
        <v>326</v>
      </c>
      <c r="F9" s="155" t="s">
        <v>9</v>
      </c>
      <c r="G9" s="142" t="s">
        <v>10</v>
      </c>
      <c r="H9" s="63"/>
      <c r="I9" s="63"/>
      <c r="J9" s="63"/>
      <c r="K9" s="63"/>
      <c r="L9" s="63"/>
      <c r="M9" s="63"/>
      <c r="N9" s="63"/>
      <c r="O9" s="63"/>
    </row>
    <row r="10" spans="1:15" s="64" customFormat="1" ht="15" thickBot="1">
      <c r="A10" s="154"/>
      <c r="B10" s="156"/>
      <c r="C10" s="156"/>
      <c r="D10" s="156"/>
      <c r="E10" s="156"/>
      <c r="F10" s="156"/>
      <c r="G10" s="143"/>
      <c r="H10" s="63"/>
      <c r="I10" s="63"/>
      <c r="J10" s="63"/>
      <c r="K10" s="63"/>
      <c r="L10" s="63"/>
      <c r="M10" s="63"/>
      <c r="N10" s="63"/>
      <c r="O10" s="63"/>
    </row>
    <row r="11" spans="1:15" s="64" customFormat="1" ht="15.75" thickTop="1">
      <c r="A11" s="44" t="s">
        <v>1</v>
      </c>
      <c r="B11" s="45" t="s">
        <v>2</v>
      </c>
      <c r="C11" s="45" t="s">
        <v>3</v>
      </c>
      <c r="D11" s="45" t="s">
        <v>4</v>
      </c>
      <c r="E11" s="45" t="s">
        <v>5</v>
      </c>
      <c r="F11" s="45" t="s">
        <v>6</v>
      </c>
      <c r="G11" s="46" t="s">
        <v>7</v>
      </c>
      <c r="H11" s="63"/>
      <c r="I11" s="63"/>
      <c r="J11" s="63"/>
      <c r="K11" s="63"/>
      <c r="L11" s="63"/>
      <c r="M11" s="63"/>
      <c r="N11" s="63"/>
      <c r="O11" s="63"/>
    </row>
    <row r="12" spans="1:15" ht="15">
      <c r="A12" s="65"/>
      <c r="B12" s="66"/>
      <c r="C12" s="67" t="s">
        <v>452</v>
      </c>
      <c r="D12" s="66"/>
      <c r="E12" s="68"/>
      <c r="F12" s="68"/>
      <c r="G12" s="69"/>
    </row>
    <row r="13" spans="1:15">
      <c r="A13" s="70">
        <v>1</v>
      </c>
      <c r="B13" s="71" t="s">
        <v>206</v>
      </c>
      <c r="C13" s="72" t="str">
        <f>VLOOKUP($B13,'[1]Preturi Unice Collini'!$B:$F,2,FALSE)</f>
        <v>Borduri mozaicate inalte din beton armat</v>
      </c>
      <c r="D13" s="73" t="str">
        <f>VLOOKUP($B13,'[1]Preturi Unice Collini'!$B:$F,3,FALSE)</f>
        <v>m</v>
      </c>
      <c r="E13" s="83">
        <v>34</v>
      </c>
      <c r="F13" s="74"/>
      <c r="G13" s="75">
        <f t="shared" ref="G13:G14" si="0">E13*F13</f>
        <v>0</v>
      </c>
    </row>
    <row r="14" spans="1:15">
      <c r="A14" s="70">
        <v>2</v>
      </c>
      <c r="B14" s="71" t="s">
        <v>243</v>
      </c>
      <c r="C14" s="72" t="str">
        <f>VLOOKUP($B14,'[1]Preturi Unice Collini'!$B:$F,2,FALSE)</f>
        <v>Parapet metalic</v>
      </c>
      <c r="D14" s="73" t="str">
        <f>VLOOKUP($B14,'[1]Preturi Unice Collini'!$B:$F,3,FALSE)</f>
        <v>m</v>
      </c>
      <c r="E14" s="83">
        <v>34</v>
      </c>
      <c r="F14" s="74"/>
      <c r="G14" s="75">
        <f t="shared" si="0"/>
        <v>0</v>
      </c>
    </row>
    <row r="15" spans="1:15" ht="15">
      <c r="A15" s="65"/>
      <c r="B15" s="66"/>
      <c r="C15" s="161" t="str">
        <f>CONCATENATE("TOTAL"," ",C12)</f>
        <v>TOTAL Cap. 1. SUPRASTRUCTURA</v>
      </c>
      <c r="D15" s="161"/>
      <c r="E15" s="161"/>
      <c r="F15" s="161"/>
      <c r="G15" s="76">
        <f>SUM(G13:G14)</f>
        <v>0</v>
      </c>
    </row>
    <row r="16" spans="1:15" ht="15">
      <c r="A16" s="65"/>
      <c r="B16" s="66"/>
      <c r="C16" s="67" t="s">
        <v>453</v>
      </c>
      <c r="D16" s="66"/>
      <c r="E16" s="68"/>
      <c r="F16" s="68"/>
      <c r="G16" s="69"/>
    </row>
    <row r="17" spans="1:7">
      <c r="A17" s="70">
        <v>3</v>
      </c>
      <c r="B17" s="71" t="s">
        <v>212</v>
      </c>
      <c r="C17" s="72" t="str">
        <f>VLOOKUP($B17,'[1]Preturi Unice Collini'!$B:$F,2,FALSE)</f>
        <v>Pereu la sferturile de con</v>
      </c>
      <c r="D17" s="73" t="str">
        <f>VLOOKUP($B17,'[1]Preturi Unice Collini'!$B:$F,3,FALSE)</f>
        <v>mp</v>
      </c>
      <c r="E17" s="83">
        <v>11</v>
      </c>
      <c r="F17" s="74"/>
      <c r="G17" s="75">
        <f t="shared" ref="G17:G19" si="1">E17*F17</f>
        <v>0</v>
      </c>
    </row>
    <row r="18" spans="1:7">
      <c r="A18" s="70">
        <v>4</v>
      </c>
      <c r="B18" s="71" t="s">
        <v>213</v>
      </c>
      <c r="C18" s="72" t="str">
        <f>VLOOKUP($B18,'[1]Preturi Unice Collini'!$B:$F,2,FALSE)</f>
        <v>Casiuri pe taluz</v>
      </c>
      <c r="D18" s="73" t="str">
        <f>VLOOKUP($B18,'[1]Preturi Unice Collini'!$B:$F,3,FALSE)</f>
        <v>m</v>
      </c>
      <c r="E18" s="83">
        <v>40</v>
      </c>
      <c r="F18" s="74"/>
      <c r="G18" s="75">
        <f t="shared" si="1"/>
        <v>0</v>
      </c>
    </row>
    <row r="19" spans="1:7">
      <c r="A19" s="70">
        <v>5</v>
      </c>
      <c r="B19" s="71" t="s">
        <v>214</v>
      </c>
      <c r="C19" s="72" t="str">
        <f>VLOOKUP($B19,'[1]Preturi Unice Collini'!$B:$F,2,FALSE)</f>
        <v>Scari pe taluze</v>
      </c>
      <c r="D19" s="73" t="str">
        <f>VLOOKUP($B19,'[1]Preturi Unice Collini'!$B:$F,3,FALSE)</f>
        <v>m</v>
      </c>
      <c r="E19" s="83">
        <v>40</v>
      </c>
      <c r="F19" s="74"/>
      <c r="G19" s="75">
        <f t="shared" si="1"/>
        <v>0</v>
      </c>
    </row>
    <row r="20" spans="1:7" ht="15">
      <c r="A20" s="65"/>
      <c r="B20" s="66"/>
      <c r="C20" s="161" t="str">
        <f>CONCATENATE("TOTAL"," ",C16)</f>
        <v>TOTAL Cap. 2. RACORDARE CU TERASAMENTELE</v>
      </c>
      <c r="D20" s="161"/>
      <c r="E20" s="161"/>
      <c r="F20" s="161"/>
      <c r="G20" s="76">
        <f>SUM(G17:G19)</f>
        <v>0</v>
      </c>
    </row>
    <row r="21" spans="1:7" ht="8.4499999999999993" customHeight="1" thickBot="1">
      <c r="A21" s="77"/>
      <c r="B21" s="78"/>
      <c r="C21" s="78"/>
      <c r="D21" s="79"/>
      <c r="E21" s="80"/>
      <c r="F21" s="80"/>
      <c r="G21" s="81"/>
    </row>
    <row r="22" spans="1:7" ht="30" customHeight="1" thickTop="1" thickBot="1">
      <c r="A22" s="144" t="s">
        <v>445</v>
      </c>
      <c r="B22" s="145"/>
      <c r="C22" s="145"/>
      <c r="D22" s="145"/>
      <c r="E22" s="145"/>
      <c r="F22" s="146"/>
      <c r="G22" s="82">
        <f>G15+G20</f>
        <v>0</v>
      </c>
    </row>
    <row r="23" spans="1:7" ht="15" thickTop="1"/>
    <row r="24" spans="1:7">
      <c r="A24" s="39" t="s">
        <v>436</v>
      </c>
      <c r="B24" s="39"/>
      <c r="C24" s="39"/>
      <c r="D24" s="39"/>
      <c r="E24" s="39"/>
      <c r="F24" s="39"/>
      <c r="G24" s="39"/>
    </row>
    <row r="25" spans="1:7">
      <c r="A25" s="39" t="s">
        <v>437</v>
      </c>
      <c r="B25" s="39"/>
      <c r="C25" s="39"/>
      <c r="D25" s="39"/>
      <c r="E25" s="39"/>
      <c r="F25" s="39"/>
      <c r="G25" s="39"/>
    </row>
    <row r="26" spans="1:7">
      <c r="A26" s="39"/>
      <c r="B26" s="39"/>
      <c r="C26" s="39"/>
      <c r="D26" s="39"/>
      <c r="E26" s="39"/>
      <c r="F26" s="39"/>
      <c r="G26" s="39"/>
    </row>
    <row r="27" spans="1:7" ht="15">
      <c r="A27" s="39"/>
      <c r="B27" s="42" t="s">
        <v>431</v>
      </c>
      <c r="C27" s="39"/>
      <c r="D27" s="39"/>
      <c r="E27" s="39"/>
      <c r="F27" s="39"/>
      <c r="G27" s="42" t="s">
        <v>444</v>
      </c>
    </row>
  </sheetData>
  <sheetProtection sheet="1" objects="1" scenarios="1"/>
  <autoFilter ref="A11:O22"/>
  <mergeCells count="11">
    <mergeCell ref="C15:F15"/>
    <mergeCell ref="C20:F20"/>
    <mergeCell ref="A22:F22"/>
    <mergeCell ref="A5:G5"/>
    <mergeCell ref="A9:A10"/>
    <mergeCell ref="B9:B10"/>
    <mergeCell ref="C9:C10"/>
    <mergeCell ref="D9:D10"/>
    <mergeCell ref="E9:E10"/>
    <mergeCell ref="F9:F10"/>
    <mergeCell ref="G9:G10"/>
  </mergeCells>
  <conditionalFormatting sqref="B12:B21">
    <cfRule type="duplicateValues" dxfId="20" priority="56"/>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2.xml><?xml version="1.0" encoding="utf-8"?>
<worksheet xmlns="http://schemas.openxmlformats.org/spreadsheetml/2006/main" xmlns:r="http://schemas.openxmlformats.org/officeDocument/2006/relationships">
  <dimension ref="A1:O47"/>
  <sheetViews>
    <sheetView view="pageBreakPreview" zoomScale="80" zoomScaleSheetLayoutView="80" workbookViewId="0">
      <selection activeCell="E13" sqref="E13:E40"/>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5" style="63" customWidth="1"/>
    <col min="6" max="6" width="11.125" style="63" bestFit="1" customWidth="1"/>
    <col min="7" max="7" width="11.25" style="63" bestFit="1" customWidth="1"/>
    <col min="8" max="8" width="7.625" style="63" bestFit="1" customWidth="1"/>
    <col min="9" max="9" width="7.125" style="63" customWidth="1"/>
    <col min="10" max="12" width="6" style="63" bestFit="1" customWidth="1"/>
    <col min="13" max="16384" width="8.75" style="63"/>
  </cols>
  <sheetData>
    <row r="1" spans="1:15" ht="15">
      <c r="C1" s="40" t="str">
        <f>'1.0'!C1</f>
        <v>OBIECTIV:    CONSTRUCTIA VARIANTEI DE OCOLIRE TARGU JIU – FINALIZARE LUCRARI</v>
      </c>
    </row>
    <row r="2" spans="1:15">
      <c r="C2" s="39"/>
    </row>
    <row r="3" spans="1:15">
      <c r="C3" s="39" t="s">
        <v>443</v>
      </c>
    </row>
    <row r="5" spans="1:15" ht="15.75">
      <c r="A5" s="160" t="s">
        <v>254</v>
      </c>
      <c r="B5" s="160"/>
      <c r="C5" s="160"/>
      <c r="D5" s="160"/>
      <c r="E5" s="160"/>
      <c r="F5" s="160"/>
      <c r="G5" s="160"/>
    </row>
    <row r="7" spans="1:15" ht="15">
      <c r="A7" s="38" t="str">
        <f>'1.0'!A7</f>
        <v>Categorii de lucrari:</v>
      </c>
      <c r="D7" s="42" t="str">
        <f>C3</f>
        <v>LUCRARI DE PODURI SI PASAJE</v>
      </c>
    </row>
    <row r="8" spans="1:15" ht="15" thickBot="1"/>
    <row r="9" spans="1:15" s="64" customFormat="1" ht="14.45" customHeight="1" thickTop="1">
      <c r="A9" s="153" t="s">
        <v>434</v>
      </c>
      <c r="B9" s="155" t="s">
        <v>8</v>
      </c>
      <c r="C9" s="155" t="s">
        <v>0</v>
      </c>
      <c r="D9" s="155" t="s">
        <v>435</v>
      </c>
      <c r="E9" s="155" t="s">
        <v>326</v>
      </c>
      <c r="F9" s="155" t="s">
        <v>9</v>
      </c>
      <c r="G9" s="142" t="s">
        <v>10</v>
      </c>
    </row>
    <row r="10" spans="1:15" s="64" customFormat="1" ht="15" thickBot="1">
      <c r="A10" s="154"/>
      <c r="B10" s="156"/>
      <c r="C10" s="156"/>
      <c r="D10" s="156"/>
      <c r="E10" s="156"/>
      <c r="F10" s="156"/>
      <c r="G10" s="143"/>
    </row>
    <row r="11" spans="1:15" s="64" customFormat="1" ht="15.75" thickTop="1">
      <c r="A11" s="44" t="s">
        <v>1</v>
      </c>
      <c r="B11" s="45" t="s">
        <v>2</v>
      </c>
      <c r="C11" s="45" t="s">
        <v>3</v>
      </c>
      <c r="D11" s="45" t="s">
        <v>4</v>
      </c>
      <c r="E11" s="45" t="s">
        <v>5</v>
      </c>
      <c r="F11" s="45" t="s">
        <v>6</v>
      </c>
      <c r="G11" s="46" t="s">
        <v>7</v>
      </c>
    </row>
    <row r="12" spans="1:15" ht="15">
      <c r="A12" s="65"/>
      <c r="B12" s="66"/>
      <c r="C12" s="67" t="s">
        <v>189</v>
      </c>
      <c r="D12" s="66"/>
      <c r="E12" s="68"/>
      <c r="F12" s="68"/>
      <c r="G12" s="69"/>
      <c r="H12" s="64"/>
      <c r="I12" s="64"/>
      <c r="J12" s="64"/>
      <c r="K12" s="64"/>
      <c r="L12" s="64"/>
      <c r="M12" s="64"/>
      <c r="N12" s="64"/>
      <c r="O12" s="64"/>
    </row>
    <row r="13" spans="1:15" ht="28.5">
      <c r="A13" s="70">
        <v>1</v>
      </c>
      <c r="B13" s="71" t="s">
        <v>218</v>
      </c>
      <c r="C13" s="72" t="str">
        <f>VLOOKUP($B13,'[1]Preturi Unice Collini'!$B:$F,2,FALSE)</f>
        <v>Excavatii pentru fundatii cu adancimea pana la h&lt;4.00 m</v>
      </c>
      <c r="D13" s="73" t="str">
        <f>VLOOKUP($B13,'[1]Preturi Unice Collini'!$B:$F,3,FALSE)</f>
        <v>mc</v>
      </c>
      <c r="E13" s="83">
        <v>100</v>
      </c>
      <c r="F13" s="74"/>
      <c r="G13" s="75">
        <f t="shared" ref="G13:G18" si="0">E13*F13</f>
        <v>0</v>
      </c>
      <c r="H13" s="64"/>
      <c r="I13" s="64"/>
      <c r="J13" s="64"/>
      <c r="K13" s="64"/>
      <c r="L13" s="64"/>
      <c r="M13" s="64"/>
      <c r="N13" s="64"/>
      <c r="O13" s="64"/>
    </row>
    <row r="14" spans="1:15">
      <c r="A14" s="70">
        <v>2</v>
      </c>
      <c r="B14" s="71" t="s">
        <v>195</v>
      </c>
      <c r="C14" s="72" t="str">
        <f>VLOOKUP($B14,'[1]Preturi Unice Collini'!$B:$F,2,FALSE)</f>
        <v>Beton in elevatii C25/30</v>
      </c>
      <c r="D14" s="73" t="str">
        <f>VLOOKUP($B14,'[1]Preturi Unice Collini'!$B:$F,3,FALSE)</f>
        <v>mc</v>
      </c>
      <c r="E14" s="83">
        <v>10</v>
      </c>
      <c r="F14" s="74"/>
      <c r="G14" s="75">
        <f t="shared" si="0"/>
        <v>0</v>
      </c>
      <c r="H14" s="64"/>
      <c r="I14" s="64"/>
      <c r="J14" s="64"/>
      <c r="K14" s="64"/>
      <c r="L14" s="64"/>
      <c r="M14" s="64"/>
      <c r="N14" s="64"/>
      <c r="O14" s="64"/>
    </row>
    <row r="15" spans="1:15">
      <c r="A15" s="70">
        <v>3</v>
      </c>
      <c r="B15" s="71" t="s">
        <v>197</v>
      </c>
      <c r="C15" s="72" t="str">
        <f>VLOOKUP($B15,'[1]Preturi Unice Collini'!$B:$F,2,FALSE)</f>
        <v>Armaturi in elevatii PC52</v>
      </c>
      <c r="D15" s="73" t="str">
        <f>VLOOKUP($B15,'[1]Preturi Unice Collini'!$B:$F,3,FALSE)</f>
        <v>t</v>
      </c>
      <c r="E15" s="83">
        <v>3</v>
      </c>
      <c r="F15" s="74"/>
      <c r="G15" s="75">
        <f t="shared" si="0"/>
        <v>0</v>
      </c>
      <c r="H15" s="64"/>
      <c r="I15" s="64"/>
      <c r="J15" s="64"/>
      <c r="K15" s="64"/>
      <c r="L15" s="64"/>
      <c r="M15" s="64"/>
      <c r="N15" s="64"/>
      <c r="O15" s="64"/>
    </row>
    <row r="16" spans="1:15">
      <c r="A16" s="70">
        <v>4</v>
      </c>
      <c r="B16" s="71" t="s">
        <v>220</v>
      </c>
      <c r="C16" s="72" t="str">
        <f>VLOOKUP($B16,'[1]Preturi Unice Collini'!$B:$F,2,FALSE)</f>
        <v>Cofraje pentru elevatii</v>
      </c>
      <c r="D16" s="73" t="str">
        <f>VLOOKUP($B16,'[1]Preturi Unice Collini'!$B:$F,3,FALSE)</f>
        <v>mp</v>
      </c>
      <c r="E16" s="83">
        <v>15</v>
      </c>
      <c r="F16" s="74"/>
      <c r="G16" s="75">
        <f t="shared" si="0"/>
        <v>0</v>
      </c>
      <c r="H16" s="64"/>
      <c r="I16" s="64"/>
      <c r="J16" s="64"/>
      <c r="K16" s="64"/>
      <c r="L16" s="64"/>
      <c r="M16" s="64"/>
      <c r="N16" s="64"/>
      <c r="O16" s="64"/>
    </row>
    <row r="17" spans="1:15" ht="28.5">
      <c r="A17" s="70">
        <v>5</v>
      </c>
      <c r="B17" s="71" t="s">
        <v>384</v>
      </c>
      <c r="C17" s="72" t="s">
        <v>383</v>
      </c>
      <c r="D17" s="73" t="s">
        <v>91</v>
      </c>
      <c r="E17" s="83">
        <v>24</v>
      </c>
      <c r="F17" s="74"/>
      <c r="G17" s="75">
        <f t="shared" si="0"/>
        <v>0</v>
      </c>
      <c r="H17" s="64"/>
      <c r="I17" s="64"/>
      <c r="J17" s="64"/>
      <c r="K17" s="64"/>
      <c r="L17" s="64"/>
      <c r="M17" s="64"/>
      <c r="N17" s="64"/>
      <c r="O17" s="64"/>
    </row>
    <row r="18" spans="1:15">
      <c r="A18" s="70">
        <v>6</v>
      </c>
      <c r="B18" s="71" t="s">
        <v>198</v>
      </c>
      <c r="C18" s="72" t="str">
        <f>VLOOKUP($B18,'[1]Preturi Unice Collini'!$B:$F,2,FALSE)</f>
        <v>Hidroizolatie la culei</v>
      </c>
      <c r="D18" s="73" t="str">
        <f>VLOOKUP($B18,'[1]Preturi Unice Collini'!$B:$F,3,FALSE)</f>
        <v>mp</v>
      </c>
      <c r="E18" s="83">
        <v>250</v>
      </c>
      <c r="F18" s="74"/>
      <c r="G18" s="75">
        <f t="shared" si="0"/>
        <v>0</v>
      </c>
      <c r="H18" s="64"/>
      <c r="I18" s="64"/>
      <c r="J18" s="64"/>
      <c r="K18" s="64"/>
      <c r="L18" s="64"/>
      <c r="M18" s="64"/>
      <c r="N18" s="64"/>
      <c r="O18" s="64"/>
    </row>
    <row r="19" spans="1:15" ht="13.9" customHeight="1">
      <c r="A19" s="65"/>
      <c r="B19" s="66"/>
      <c r="C19" s="67" t="str">
        <f>CONCATENATE("TOTAL"," ",C12)</f>
        <v>TOTAL Cap. 1. INFRASTRUCTURA - CULEI SI PILE</v>
      </c>
      <c r="D19" s="67"/>
      <c r="E19" s="85"/>
      <c r="F19" s="67"/>
      <c r="G19" s="76">
        <f>SUM(G13:G18)</f>
        <v>0</v>
      </c>
      <c r="H19" s="64"/>
      <c r="I19" s="64"/>
      <c r="J19" s="64"/>
      <c r="K19" s="64"/>
      <c r="L19" s="64"/>
      <c r="M19" s="64"/>
      <c r="N19" s="64"/>
      <c r="O19" s="64"/>
    </row>
    <row r="20" spans="1:15" ht="15">
      <c r="A20" s="65"/>
      <c r="B20" s="66"/>
      <c r="C20" s="67" t="s">
        <v>199</v>
      </c>
      <c r="D20" s="66"/>
      <c r="E20" s="86"/>
      <c r="F20" s="68"/>
      <c r="G20" s="69"/>
      <c r="H20" s="64"/>
      <c r="I20" s="64"/>
      <c r="J20" s="64"/>
      <c r="K20" s="64"/>
      <c r="L20" s="64"/>
      <c r="M20" s="64"/>
      <c r="N20" s="64"/>
      <c r="O20" s="64"/>
    </row>
    <row r="21" spans="1:15">
      <c r="A21" s="70">
        <v>7</v>
      </c>
      <c r="B21" s="71" t="s">
        <v>204</v>
      </c>
      <c r="C21" s="72" t="str">
        <f>VLOOKUP($B21,'[1]Preturi Unice Collini'!$B:$F,2,FALSE)</f>
        <v>Hidroizolatie cale</v>
      </c>
      <c r="D21" s="73" t="str">
        <f>VLOOKUP($B21,'[1]Preturi Unice Collini'!$B:$F,3,FALSE)</f>
        <v>mp</v>
      </c>
      <c r="E21" s="83">
        <v>655</v>
      </c>
      <c r="F21" s="74"/>
      <c r="G21" s="75">
        <f t="shared" ref="G21:G29" si="1">E21*F21</f>
        <v>0</v>
      </c>
      <c r="H21" s="64"/>
      <c r="I21" s="64"/>
      <c r="J21" s="64"/>
      <c r="K21" s="64"/>
      <c r="L21" s="64"/>
      <c r="M21" s="64"/>
      <c r="N21" s="64"/>
      <c r="O21" s="64"/>
    </row>
    <row r="22" spans="1:15">
      <c r="A22" s="70">
        <v>8</v>
      </c>
      <c r="B22" s="71" t="s">
        <v>205</v>
      </c>
      <c r="C22" s="72" t="str">
        <f>VLOOKUP($B22,'[1]Preturi Unice Collini'!$B:$F,2,FALSE)</f>
        <v>Imbracaminte bituminoasa cale pod, BAP (4+3) cm</v>
      </c>
      <c r="D22" s="73" t="str">
        <f>VLOOKUP($B22,'[1]Preturi Unice Collini'!$B:$F,3,FALSE)</f>
        <v>mp</v>
      </c>
      <c r="E22" s="83">
        <v>490</v>
      </c>
      <c r="F22" s="74"/>
      <c r="G22" s="75">
        <f t="shared" si="1"/>
        <v>0</v>
      </c>
      <c r="H22" s="64"/>
      <c r="I22" s="64"/>
      <c r="J22" s="64"/>
      <c r="K22" s="64"/>
      <c r="L22" s="64"/>
      <c r="M22" s="64"/>
      <c r="N22" s="64"/>
      <c r="O22" s="64"/>
    </row>
    <row r="23" spans="1:15">
      <c r="A23" s="70">
        <v>9</v>
      </c>
      <c r="B23" s="71" t="s">
        <v>206</v>
      </c>
      <c r="C23" s="72" t="str">
        <f>VLOOKUP($B23,'[1]Preturi Unice Collini'!$B:$F,2,FALSE)</f>
        <v>Borduri mozaicate inalte din beton armat</v>
      </c>
      <c r="D23" s="73" t="str">
        <f>VLOOKUP($B23,'[1]Preturi Unice Collini'!$B:$F,3,FALSE)</f>
        <v>m</v>
      </c>
      <c r="E23" s="83">
        <v>125</v>
      </c>
      <c r="F23" s="74"/>
      <c r="G23" s="75">
        <f t="shared" si="1"/>
        <v>0</v>
      </c>
      <c r="H23" s="64"/>
      <c r="I23" s="64"/>
      <c r="J23" s="64"/>
      <c r="K23" s="64"/>
      <c r="L23" s="64"/>
      <c r="M23" s="64"/>
      <c r="N23" s="64"/>
      <c r="O23" s="64"/>
    </row>
    <row r="24" spans="1:15">
      <c r="A24" s="70">
        <v>10</v>
      </c>
      <c r="B24" s="71" t="s">
        <v>207</v>
      </c>
      <c r="C24" s="72" t="str">
        <f>VLOOKUP($B24,'[1]Preturi Unice Collini'!$B:$F,2,FALSE)</f>
        <v>Trotuare 1.00 m</v>
      </c>
      <c r="D24" s="73" t="str">
        <f>VLOOKUP($B24,'[1]Preturi Unice Collini'!$B:$F,3,FALSE)</f>
        <v>mp</v>
      </c>
      <c r="E24" s="83">
        <v>125</v>
      </c>
      <c r="F24" s="74"/>
      <c r="G24" s="75">
        <f t="shared" si="1"/>
        <v>0</v>
      </c>
      <c r="H24" s="64"/>
      <c r="I24" s="64"/>
      <c r="J24" s="64"/>
      <c r="K24" s="64"/>
      <c r="L24" s="64"/>
      <c r="M24" s="64"/>
      <c r="N24" s="64"/>
      <c r="O24" s="64"/>
    </row>
    <row r="25" spans="1:15">
      <c r="A25" s="70">
        <v>11</v>
      </c>
      <c r="B25" s="71" t="s">
        <v>208</v>
      </c>
      <c r="C25" s="72" t="str">
        <f>VLOOKUP($B25,'[1]Preturi Unice Collini'!$B:$F,2,FALSE)</f>
        <v>Guri de scurgere t1g1</v>
      </c>
      <c r="D25" s="73" t="str">
        <f>VLOOKUP($B25,'[1]Preturi Unice Collini'!$B:$F,3,FALSE)</f>
        <v>buc</v>
      </c>
      <c r="E25" s="83">
        <v>4</v>
      </c>
      <c r="F25" s="74"/>
      <c r="G25" s="75">
        <f t="shared" si="1"/>
        <v>0</v>
      </c>
      <c r="H25" s="64"/>
      <c r="I25" s="64"/>
      <c r="J25" s="64"/>
      <c r="K25" s="64"/>
      <c r="L25" s="64"/>
      <c r="M25" s="64"/>
      <c r="N25" s="64"/>
      <c r="O25" s="64"/>
    </row>
    <row r="26" spans="1:15" ht="28.5">
      <c r="A26" s="70">
        <v>12</v>
      </c>
      <c r="B26" s="71" t="s">
        <v>379</v>
      </c>
      <c r="C26" s="72" t="s">
        <v>380</v>
      </c>
      <c r="D26" s="73" t="s">
        <v>378</v>
      </c>
      <c r="E26" s="83">
        <v>23</v>
      </c>
      <c r="F26" s="74"/>
      <c r="G26" s="75">
        <f t="shared" si="1"/>
        <v>0</v>
      </c>
      <c r="H26" s="64"/>
      <c r="I26" s="64"/>
      <c r="J26" s="64"/>
      <c r="K26" s="64"/>
      <c r="L26" s="64"/>
      <c r="M26" s="64"/>
      <c r="N26" s="64"/>
      <c r="O26" s="64"/>
    </row>
    <row r="27" spans="1:15">
      <c r="A27" s="70">
        <v>13</v>
      </c>
      <c r="B27" s="71" t="s">
        <v>209</v>
      </c>
      <c r="C27" s="72" t="str">
        <f>VLOOKUP($B27,'[1]Preturi Unice Collini'!$B:$F,2,FALSE)</f>
        <v>Plasa protectie (panou)</v>
      </c>
      <c r="D27" s="73" t="str">
        <f>VLOOKUP($B27,'[1]Preturi Unice Collini'!$B:$F,3,FALSE)</f>
        <v>m</v>
      </c>
      <c r="E27" s="83">
        <v>20</v>
      </c>
      <c r="F27" s="74"/>
      <c r="G27" s="75">
        <f t="shared" si="1"/>
        <v>0</v>
      </c>
      <c r="H27" s="64"/>
      <c r="I27" s="64"/>
      <c r="J27" s="64"/>
      <c r="K27" s="64"/>
      <c r="L27" s="64"/>
      <c r="M27" s="64"/>
      <c r="N27" s="64"/>
      <c r="O27" s="64"/>
    </row>
    <row r="28" spans="1:15">
      <c r="A28" s="70">
        <v>14</v>
      </c>
      <c r="B28" s="71" t="s">
        <v>227</v>
      </c>
      <c r="C28" s="72" t="str">
        <f>VLOOKUP($B28,'[1]Preturi Unice Collini'!$B:$F,2,FALSE)</f>
        <v>Parapet metalic pietonal</v>
      </c>
      <c r="D28" s="73" t="str">
        <f>VLOOKUP($B28,'[1]Preturi Unice Collini'!$B:$F,3,FALSE)</f>
        <v>m</v>
      </c>
      <c r="E28" s="83">
        <v>125</v>
      </c>
      <c r="F28" s="74"/>
      <c r="G28" s="75">
        <f t="shared" si="1"/>
        <v>0</v>
      </c>
      <c r="H28" s="64"/>
      <c r="I28" s="64"/>
      <c r="J28" s="64"/>
      <c r="K28" s="64"/>
      <c r="L28" s="64"/>
      <c r="M28" s="64"/>
      <c r="N28" s="64"/>
      <c r="O28" s="64"/>
    </row>
    <row r="29" spans="1:15">
      <c r="A29" s="70">
        <v>15</v>
      </c>
      <c r="B29" s="71" t="s">
        <v>325</v>
      </c>
      <c r="C29" s="72" t="str">
        <f>VLOOKUP($B29,'[1]Preturi Unice Collini'!$B:$F,2,FALSE)</f>
        <v>Lisa parapet</v>
      </c>
      <c r="D29" s="73" t="str">
        <f>VLOOKUP($B29,'[1]Preturi Unice Collini'!$B:$F,3,FALSE)</f>
        <v>m</v>
      </c>
      <c r="E29" s="83">
        <v>10</v>
      </c>
      <c r="F29" s="74"/>
      <c r="G29" s="75">
        <f t="shared" si="1"/>
        <v>0</v>
      </c>
      <c r="H29" s="64"/>
      <c r="I29" s="64"/>
      <c r="J29" s="64"/>
      <c r="K29" s="64"/>
      <c r="L29" s="64"/>
      <c r="M29" s="64"/>
      <c r="N29" s="64"/>
      <c r="O29" s="64"/>
    </row>
    <row r="30" spans="1:15" ht="15">
      <c r="A30" s="65"/>
      <c r="B30" s="66"/>
      <c r="C30" s="67" t="str">
        <f>CONCATENATE("TOTAL"," ",C20)</f>
        <v>TOTAL Cap. 2. SUPRASTRUCTURA</v>
      </c>
      <c r="D30" s="67"/>
      <c r="E30" s="85"/>
      <c r="F30" s="67"/>
      <c r="G30" s="76">
        <f>SUM(G21:G29)</f>
        <v>0</v>
      </c>
      <c r="H30" s="64"/>
      <c r="I30" s="64"/>
      <c r="J30" s="64"/>
      <c r="K30" s="64"/>
      <c r="L30" s="64"/>
      <c r="M30" s="64"/>
      <c r="N30" s="64"/>
      <c r="O30" s="64"/>
    </row>
    <row r="31" spans="1:15" ht="15">
      <c r="A31" s="65"/>
      <c r="B31" s="66"/>
      <c r="C31" s="67" t="s">
        <v>210</v>
      </c>
      <c r="D31" s="66"/>
      <c r="E31" s="86"/>
      <c r="F31" s="68"/>
      <c r="G31" s="69"/>
      <c r="H31" s="64"/>
      <c r="I31" s="64"/>
      <c r="J31" s="64"/>
      <c r="K31" s="64"/>
      <c r="L31" s="64"/>
      <c r="M31" s="64"/>
      <c r="N31" s="64"/>
      <c r="O31" s="64"/>
    </row>
    <row r="32" spans="1:15" ht="28.5">
      <c r="A32" s="70">
        <v>16</v>
      </c>
      <c r="B32" s="71" t="s">
        <v>211</v>
      </c>
      <c r="C32" s="72" t="str">
        <f>VLOOKUP($B32,'[1]Preturi Unice Collini'!$B:$F,2,FALSE)</f>
        <v>Placi de racordare cu terasamentele  6.00x1.10x0.38 m</v>
      </c>
      <c r="D32" s="73" t="str">
        <f>VLOOKUP($B32,'[1]Preturi Unice Collini'!$B:$F,3,FALSE)</f>
        <v>buc</v>
      </c>
      <c r="E32" s="83">
        <v>14</v>
      </c>
      <c r="F32" s="74"/>
      <c r="G32" s="75">
        <f t="shared" ref="G32:G36" si="2">E32*F32</f>
        <v>0</v>
      </c>
      <c r="H32" s="64"/>
      <c r="I32" s="64"/>
      <c r="J32" s="64"/>
      <c r="K32" s="64"/>
      <c r="L32" s="64"/>
      <c r="M32" s="64"/>
      <c r="N32" s="64"/>
      <c r="O32" s="64"/>
    </row>
    <row r="33" spans="1:15">
      <c r="A33" s="70">
        <v>17</v>
      </c>
      <c r="B33" s="71" t="s">
        <v>212</v>
      </c>
      <c r="C33" s="72" t="str">
        <f>VLOOKUP($B33,'[1]Preturi Unice Collini'!$B:$F,2,FALSE)</f>
        <v>Pereu la sferturile de con</v>
      </c>
      <c r="D33" s="73" t="str">
        <f>VLOOKUP($B33,'[1]Preturi Unice Collini'!$B:$F,3,FALSE)</f>
        <v>mp</v>
      </c>
      <c r="E33" s="83">
        <v>640</v>
      </c>
      <c r="F33" s="74"/>
      <c r="G33" s="75">
        <f t="shared" si="2"/>
        <v>0</v>
      </c>
      <c r="H33" s="64"/>
      <c r="I33" s="64"/>
      <c r="J33" s="64"/>
      <c r="K33" s="64"/>
      <c r="L33" s="64"/>
      <c r="M33" s="64"/>
      <c r="N33" s="64"/>
      <c r="O33" s="64"/>
    </row>
    <row r="34" spans="1:15">
      <c r="A34" s="70">
        <v>18</v>
      </c>
      <c r="B34" s="71" t="s">
        <v>228</v>
      </c>
      <c r="C34" s="72" t="str">
        <f>VLOOKUP($B34,'[1]Preturi Unice Collini'!$B:$F,2,FALSE)</f>
        <v>Umpluturi de pamant la fundatii</v>
      </c>
      <c r="D34" s="73" t="str">
        <f>VLOOKUP($B34,'[1]Preturi Unice Collini'!$B:$F,3,FALSE)</f>
        <v>mc</v>
      </c>
      <c r="E34" s="83">
        <v>2670</v>
      </c>
      <c r="F34" s="74"/>
      <c r="G34" s="75">
        <f t="shared" si="2"/>
        <v>0</v>
      </c>
      <c r="H34" s="64"/>
      <c r="I34" s="64"/>
      <c r="J34" s="64"/>
      <c r="K34" s="64"/>
      <c r="L34" s="64"/>
      <c r="M34" s="64"/>
      <c r="N34" s="64"/>
      <c r="O34" s="64"/>
    </row>
    <row r="35" spans="1:15">
      <c r="A35" s="70">
        <v>19</v>
      </c>
      <c r="B35" s="71" t="s">
        <v>213</v>
      </c>
      <c r="C35" s="72" t="str">
        <f>VLOOKUP($B35,'[1]Preturi Unice Collini'!$B:$F,2,FALSE)</f>
        <v>Casiuri pe taluz</v>
      </c>
      <c r="D35" s="73" t="str">
        <f>VLOOKUP($B35,'[1]Preturi Unice Collini'!$B:$F,3,FALSE)</f>
        <v>m</v>
      </c>
      <c r="E35" s="83">
        <v>64</v>
      </c>
      <c r="F35" s="74"/>
      <c r="G35" s="75">
        <f t="shared" si="2"/>
        <v>0</v>
      </c>
      <c r="H35" s="64"/>
      <c r="I35" s="64"/>
      <c r="J35" s="64"/>
      <c r="K35" s="64"/>
      <c r="L35" s="64"/>
      <c r="M35" s="64"/>
      <c r="N35" s="64"/>
      <c r="O35" s="64"/>
    </row>
    <row r="36" spans="1:15">
      <c r="A36" s="70">
        <v>20</v>
      </c>
      <c r="B36" s="71" t="s">
        <v>214</v>
      </c>
      <c r="C36" s="72" t="str">
        <f>VLOOKUP($B36,'[1]Preturi Unice Collini'!$B:$F,2,FALSE)</f>
        <v>Scari pe taluze</v>
      </c>
      <c r="D36" s="73" t="str">
        <f>VLOOKUP($B36,'[1]Preturi Unice Collini'!$B:$F,3,FALSE)</f>
        <v>m</v>
      </c>
      <c r="E36" s="83">
        <v>85</v>
      </c>
      <c r="F36" s="74"/>
      <c r="G36" s="75">
        <f t="shared" si="2"/>
        <v>0</v>
      </c>
      <c r="H36" s="64"/>
      <c r="I36" s="64"/>
      <c r="J36" s="64"/>
      <c r="K36" s="64"/>
      <c r="L36" s="64"/>
      <c r="M36" s="64"/>
      <c r="N36" s="64"/>
      <c r="O36" s="64"/>
    </row>
    <row r="37" spans="1:15" ht="13.9" customHeight="1">
      <c r="A37" s="65"/>
      <c r="B37" s="66"/>
      <c r="C37" s="67" t="str">
        <f>CONCATENATE("TOTAL"," ",C31)</f>
        <v>TOTAL Cap. 3. RACORDARE CU TERASAMENTELE</v>
      </c>
      <c r="D37" s="67"/>
      <c r="E37" s="85"/>
      <c r="F37" s="67"/>
      <c r="G37" s="76">
        <f>SUM(G32:G36)</f>
        <v>0</v>
      </c>
      <c r="H37" s="64"/>
      <c r="I37" s="64"/>
      <c r="J37" s="64"/>
      <c r="K37" s="64"/>
      <c r="L37" s="64"/>
      <c r="M37" s="64"/>
      <c r="N37" s="64"/>
      <c r="O37" s="64"/>
    </row>
    <row r="38" spans="1:15" ht="15">
      <c r="A38" s="65"/>
      <c r="B38" s="66"/>
      <c r="C38" s="67" t="s">
        <v>215</v>
      </c>
      <c r="D38" s="66"/>
      <c r="E38" s="86"/>
      <c r="F38" s="68"/>
      <c r="G38" s="69"/>
      <c r="H38" s="64"/>
      <c r="I38" s="64"/>
      <c r="J38" s="64"/>
      <c r="K38" s="64"/>
      <c r="L38" s="64"/>
      <c r="M38" s="64"/>
      <c r="N38" s="64"/>
      <c r="O38" s="64"/>
    </row>
    <row r="39" spans="1:15">
      <c r="A39" s="70">
        <v>21</v>
      </c>
      <c r="B39" s="71" t="s">
        <v>216</v>
      </c>
      <c r="C39" s="72" t="str">
        <f>VLOOKUP($B39,'[1]Preturi Unice Collini'!$B:$F,2,FALSE)</f>
        <v>Drum tehnologic</v>
      </c>
      <c r="D39" s="73" t="str">
        <f>VLOOKUP($B39,'[1]Preturi Unice Collini'!$B:$F,3,FALSE)</f>
        <v>km</v>
      </c>
      <c r="E39" s="83">
        <v>0.5</v>
      </c>
      <c r="F39" s="74"/>
      <c r="G39" s="75">
        <f t="shared" ref="G39" si="3">E39*F39</f>
        <v>0</v>
      </c>
      <c r="H39" s="64"/>
      <c r="I39" s="64"/>
      <c r="J39" s="64"/>
      <c r="K39" s="64"/>
      <c r="L39" s="64"/>
      <c r="M39" s="64"/>
      <c r="N39" s="64"/>
      <c r="O39" s="64"/>
    </row>
    <row r="40" spans="1:15" ht="15">
      <c r="A40" s="65"/>
      <c r="B40" s="66"/>
      <c r="C40" s="67" t="str">
        <f>CONCATENATE("TOTAL"," ",C38)</f>
        <v>TOTAL Cap. 4. DIVERSE</v>
      </c>
      <c r="D40" s="67"/>
      <c r="E40" s="85"/>
      <c r="F40" s="67"/>
      <c r="G40" s="76">
        <f>SUM(G39:G39)</f>
        <v>0</v>
      </c>
      <c r="H40" s="64"/>
      <c r="I40" s="64"/>
      <c r="J40" s="64"/>
      <c r="K40" s="64"/>
      <c r="L40" s="64"/>
      <c r="M40" s="64"/>
      <c r="N40" s="64"/>
      <c r="O40" s="64"/>
    </row>
    <row r="41" spans="1:15" ht="8.4499999999999993" customHeight="1" thickBot="1">
      <c r="A41" s="77"/>
      <c r="B41" s="78"/>
      <c r="C41" s="78"/>
      <c r="D41" s="79"/>
      <c r="E41" s="80"/>
      <c r="F41" s="80"/>
      <c r="G41" s="81"/>
      <c r="H41" s="64"/>
      <c r="I41" s="64"/>
      <c r="J41" s="64"/>
      <c r="K41" s="64"/>
      <c r="L41" s="64"/>
      <c r="M41" s="64"/>
      <c r="N41" s="64"/>
      <c r="O41" s="64"/>
    </row>
    <row r="42" spans="1:15" ht="30" customHeight="1" thickTop="1" thickBot="1">
      <c r="A42" s="144" t="s">
        <v>445</v>
      </c>
      <c r="B42" s="145"/>
      <c r="C42" s="145"/>
      <c r="D42" s="145"/>
      <c r="E42" s="145"/>
      <c r="F42" s="146"/>
      <c r="G42" s="82">
        <f>G19+G30+G37+G40</f>
        <v>0</v>
      </c>
      <c r="H42" s="64"/>
      <c r="I42" s="64"/>
      <c r="J42" s="64"/>
      <c r="K42" s="64"/>
      <c r="L42" s="64"/>
      <c r="M42" s="64"/>
      <c r="N42" s="64"/>
      <c r="O42" s="64"/>
    </row>
    <row r="43" spans="1:15" ht="15" thickTop="1">
      <c r="H43" s="64"/>
      <c r="I43" s="64"/>
      <c r="J43" s="64"/>
      <c r="K43" s="64"/>
      <c r="L43" s="64"/>
      <c r="M43" s="64"/>
      <c r="N43" s="64"/>
      <c r="O43" s="64"/>
    </row>
    <row r="44" spans="1:15">
      <c r="A44" s="39" t="s">
        <v>436</v>
      </c>
      <c r="B44" s="39"/>
      <c r="C44" s="39"/>
      <c r="D44" s="39"/>
      <c r="E44" s="39"/>
      <c r="F44" s="39"/>
      <c r="G44" s="39"/>
      <c r="H44" s="64"/>
      <c r="I44" s="64"/>
      <c r="J44" s="64"/>
      <c r="K44" s="64"/>
      <c r="L44" s="64"/>
      <c r="M44" s="64"/>
      <c r="N44" s="64"/>
      <c r="O44" s="64"/>
    </row>
    <row r="45" spans="1:15">
      <c r="A45" s="39" t="s">
        <v>437</v>
      </c>
      <c r="B45" s="39"/>
      <c r="C45" s="39"/>
      <c r="D45" s="39"/>
      <c r="E45" s="39"/>
      <c r="F45" s="39"/>
      <c r="G45" s="39"/>
    </row>
    <row r="46" spans="1:15">
      <c r="A46" s="39"/>
      <c r="B46" s="39"/>
      <c r="C46" s="39"/>
      <c r="D46" s="39"/>
      <c r="E46" s="39"/>
      <c r="F46" s="39"/>
      <c r="G46" s="39"/>
    </row>
    <row r="47" spans="1:15" ht="15">
      <c r="A47" s="39"/>
      <c r="B47" s="42" t="s">
        <v>431</v>
      </c>
      <c r="C47" s="39"/>
      <c r="D47" s="39"/>
      <c r="E47" s="39"/>
      <c r="F47" s="39"/>
      <c r="G47" s="42" t="s">
        <v>444</v>
      </c>
    </row>
  </sheetData>
  <sheetProtection sheet="1" objects="1" scenarios="1"/>
  <autoFilter ref="A11:O42"/>
  <mergeCells count="9">
    <mergeCell ref="A42:F42"/>
    <mergeCell ref="A5:G5"/>
    <mergeCell ref="A9:A10"/>
    <mergeCell ref="B9:B10"/>
    <mergeCell ref="C9:C10"/>
    <mergeCell ref="D9:D10"/>
    <mergeCell ref="E9:E10"/>
    <mergeCell ref="F9:F10"/>
    <mergeCell ref="G9:G10"/>
  </mergeCells>
  <conditionalFormatting sqref="B28">
    <cfRule type="duplicateValues" dxfId="19" priority="2"/>
  </conditionalFormatting>
  <conditionalFormatting sqref="B29:B40 B13:B27">
    <cfRule type="duplicateValues" dxfId="18" priority="57"/>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3.xml><?xml version="1.0" encoding="utf-8"?>
<worksheet xmlns="http://schemas.openxmlformats.org/spreadsheetml/2006/main" xmlns:r="http://schemas.openxmlformats.org/officeDocument/2006/relationships">
  <dimension ref="A1:P45"/>
  <sheetViews>
    <sheetView view="pageBreakPreview" zoomScale="80" zoomScaleSheetLayoutView="80" workbookViewId="0">
      <selection activeCell="E13" sqref="E13:E37"/>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875" style="63" customWidth="1"/>
    <col min="6" max="6" width="10.25" style="63" bestFit="1" customWidth="1"/>
    <col min="7" max="7" width="11.25" style="63" bestFit="1" customWidth="1"/>
    <col min="8" max="8" width="9.25" style="63" bestFit="1" customWidth="1"/>
    <col min="9" max="9" width="7.75" style="63" bestFit="1" customWidth="1"/>
    <col min="10" max="10" width="5.625" style="63" bestFit="1" customWidth="1"/>
    <col min="11" max="11" width="6.75" style="63" customWidth="1"/>
    <col min="12" max="14" width="6" style="63" bestFit="1" customWidth="1"/>
    <col min="15" max="15" width="8.75" style="63"/>
    <col min="16" max="16" width="9.125" style="63" bestFit="1" customWidth="1"/>
    <col min="17" max="16384" width="8.75" style="63"/>
  </cols>
  <sheetData>
    <row r="1" spans="1:16" ht="15">
      <c r="C1" s="40" t="str">
        <f>'1.0'!C1</f>
        <v>OBIECTIV:    CONSTRUCTIA VARIANTEI DE OCOLIRE TARGU JIU – FINALIZARE LUCRARI</v>
      </c>
    </row>
    <row r="2" spans="1:16">
      <c r="C2" s="39"/>
    </row>
    <row r="3" spans="1:16">
      <c r="C3" s="39" t="s">
        <v>443</v>
      </c>
    </row>
    <row r="5" spans="1:16" ht="15.75">
      <c r="A5" s="160" t="s">
        <v>247</v>
      </c>
      <c r="B5" s="160"/>
      <c r="C5" s="160"/>
      <c r="D5" s="160"/>
      <c r="E5" s="160"/>
      <c r="F5" s="160"/>
      <c r="G5" s="160"/>
    </row>
    <row r="7" spans="1:16" ht="15">
      <c r="A7" s="38" t="str">
        <f>'1.0'!A7</f>
        <v>Categorii de lucrari:</v>
      </c>
      <c r="D7" s="42" t="str">
        <f>C3</f>
        <v>LUCRARI DE PODURI SI PASAJE</v>
      </c>
    </row>
    <row r="8" spans="1:16" ht="15" thickBot="1"/>
    <row r="9" spans="1:16" s="64" customFormat="1" ht="14.45" customHeight="1" thickTop="1">
      <c r="A9" s="153" t="s">
        <v>434</v>
      </c>
      <c r="B9" s="155" t="s">
        <v>8</v>
      </c>
      <c r="C9" s="155" t="s">
        <v>0</v>
      </c>
      <c r="D9" s="155" t="s">
        <v>435</v>
      </c>
      <c r="E9" s="155" t="s">
        <v>326</v>
      </c>
      <c r="F9" s="155" t="s">
        <v>9</v>
      </c>
      <c r="G9" s="142" t="s">
        <v>10</v>
      </c>
      <c r="H9" s="63"/>
      <c r="I9" s="63"/>
      <c r="J9" s="63"/>
      <c r="K9" s="63"/>
      <c r="L9" s="63"/>
      <c r="M9" s="63"/>
      <c r="N9" s="63"/>
      <c r="O9" s="63"/>
      <c r="P9" s="63"/>
    </row>
    <row r="10" spans="1:16" s="64" customFormat="1" ht="15" thickBot="1">
      <c r="A10" s="154"/>
      <c r="B10" s="156"/>
      <c r="C10" s="156"/>
      <c r="D10" s="156"/>
      <c r="E10" s="156"/>
      <c r="F10" s="156"/>
      <c r="G10" s="143"/>
      <c r="H10" s="63"/>
      <c r="I10" s="63"/>
      <c r="J10" s="63"/>
      <c r="K10" s="63"/>
      <c r="L10" s="63"/>
      <c r="M10" s="63"/>
      <c r="N10" s="63"/>
      <c r="O10" s="63"/>
      <c r="P10" s="63"/>
    </row>
    <row r="11" spans="1:16" s="64" customFormat="1" ht="15.75" thickTop="1">
      <c r="A11" s="44" t="s">
        <v>1</v>
      </c>
      <c r="B11" s="45" t="s">
        <v>2</v>
      </c>
      <c r="C11" s="45" t="s">
        <v>3</v>
      </c>
      <c r="D11" s="45" t="s">
        <v>4</v>
      </c>
      <c r="E11" s="45" t="s">
        <v>5</v>
      </c>
      <c r="F11" s="45" t="s">
        <v>6</v>
      </c>
      <c r="G11" s="46" t="s">
        <v>7</v>
      </c>
      <c r="H11" s="63"/>
      <c r="I11" s="63"/>
      <c r="J11" s="63"/>
      <c r="K11" s="63"/>
      <c r="L11" s="63"/>
      <c r="M11" s="63"/>
      <c r="N11" s="63"/>
      <c r="O11" s="63"/>
      <c r="P11" s="63"/>
    </row>
    <row r="12" spans="1:16" ht="15">
      <c r="A12" s="65"/>
      <c r="B12" s="66"/>
      <c r="C12" s="67" t="s">
        <v>189</v>
      </c>
      <c r="D12" s="66"/>
      <c r="E12" s="68"/>
      <c r="F12" s="68"/>
      <c r="G12" s="69"/>
    </row>
    <row r="13" spans="1:16" ht="28.5">
      <c r="A13" s="70">
        <v>1</v>
      </c>
      <c r="B13" s="71" t="s">
        <v>218</v>
      </c>
      <c r="C13" s="72" t="str">
        <f>VLOOKUP($B13,'[1]Preturi Unice Collini'!$B:$F,2,FALSE)</f>
        <v>Excavatii pentru fundatii cu adancimea pana la h&lt;4.00 m</v>
      </c>
      <c r="D13" s="73" t="str">
        <f>VLOOKUP($B13,'[1]Preturi Unice Collini'!$B:$F,3,FALSE)</f>
        <v>mc</v>
      </c>
      <c r="E13" s="83">
        <v>100</v>
      </c>
      <c r="F13" s="74"/>
      <c r="G13" s="75">
        <f t="shared" ref="G13:G14" si="0">E13*F13</f>
        <v>0</v>
      </c>
    </row>
    <row r="14" spans="1:16">
      <c r="A14" s="70">
        <v>2</v>
      </c>
      <c r="B14" s="71" t="s">
        <v>198</v>
      </c>
      <c r="C14" s="72" t="str">
        <f>VLOOKUP($B14,'[1]Preturi Unice Collini'!$B:$F,2,FALSE)</f>
        <v>Hidroizolatie la culei</v>
      </c>
      <c r="D14" s="73" t="str">
        <f>VLOOKUP($B14,'[1]Preturi Unice Collini'!$B:$F,3,FALSE)</f>
        <v>mp</v>
      </c>
      <c r="E14" s="83">
        <v>100</v>
      </c>
      <c r="F14" s="74"/>
      <c r="G14" s="75">
        <f t="shared" si="0"/>
        <v>0</v>
      </c>
    </row>
    <row r="15" spans="1:16" ht="13.9" customHeight="1">
      <c r="A15" s="65"/>
      <c r="B15" s="66"/>
      <c r="C15" s="67" t="str">
        <f>CONCATENATE("TOTAL"," ",C12)</f>
        <v>TOTAL Cap. 1. INFRASTRUCTURA - CULEI SI PILE</v>
      </c>
      <c r="D15" s="67"/>
      <c r="E15" s="85"/>
      <c r="F15" s="67"/>
      <c r="G15" s="76">
        <f>SUM(G13:G14)</f>
        <v>0</v>
      </c>
    </row>
    <row r="16" spans="1:16" ht="15">
      <c r="A16" s="65"/>
      <c r="B16" s="66"/>
      <c r="C16" s="67" t="s">
        <v>199</v>
      </c>
      <c r="D16" s="66"/>
      <c r="E16" s="86"/>
      <c r="F16" s="68"/>
      <c r="G16" s="69"/>
    </row>
    <row r="17" spans="1:7">
      <c r="A17" s="70">
        <v>3</v>
      </c>
      <c r="B17" s="71" t="s">
        <v>204</v>
      </c>
      <c r="C17" s="72" t="str">
        <f>VLOOKUP($B17,'[1]Preturi Unice Collini'!$B:$F,2,FALSE)</f>
        <v>Hidroizolatie cale</v>
      </c>
      <c r="D17" s="73" t="str">
        <f>VLOOKUP($B17,'[1]Preturi Unice Collini'!$B:$F,3,FALSE)</f>
        <v>mp</v>
      </c>
      <c r="E17" s="83">
        <v>1400</v>
      </c>
      <c r="F17" s="74"/>
      <c r="G17" s="75">
        <f t="shared" ref="G17:G23" si="1">E17*F17</f>
        <v>0</v>
      </c>
    </row>
    <row r="18" spans="1:7">
      <c r="A18" s="70">
        <v>4</v>
      </c>
      <c r="B18" s="71" t="s">
        <v>205</v>
      </c>
      <c r="C18" s="72" t="str">
        <f>VLOOKUP($B18,'[1]Preturi Unice Collini'!$B:$F,2,FALSE)</f>
        <v>Imbracaminte bituminoasa cale pod, BAP (4+3) cm</v>
      </c>
      <c r="D18" s="73" t="str">
        <f>VLOOKUP($B18,'[1]Preturi Unice Collini'!$B:$F,3,FALSE)</f>
        <v>mp</v>
      </c>
      <c r="E18" s="83">
        <v>1100</v>
      </c>
      <c r="F18" s="74"/>
      <c r="G18" s="75">
        <f t="shared" si="1"/>
        <v>0</v>
      </c>
    </row>
    <row r="19" spans="1:7">
      <c r="A19" s="70">
        <v>5</v>
      </c>
      <c r="B19" s="71" t="s">
        <v>206</v>
      </c>
      <c r="C19" s="72" t="str">
        <f>VLOOKUP($B19,'[1]Preturi Unice Collini'!$B:$F,2,FALSE)</f>
        <v>Borduri mozaicate inalte din beton armat</v>
      </c>
      <c r="D19" s="73" t="str">
        <f>VLOOKUP($B19,'[1]Preturi Unice Collini'!$B:$F,3,FALSE)</f>
        <v>m</v>
      </c>
      <c r="E19" s="83">
        <v>290</v>
      </c>
      <c r="F19" s="74"/>
      <c r="G19" s="75">
        <f t="shared" si="1"/>
        <v>0</v>
      </c>
    </row>
    <row r="20" spans="1:7">
      <c r="A20" s="70">
        <v>6</v>
      </c>
      <c r="B20" s="71" t="s">
        <v>207</v>
      </c>
      <c r="C20" s="72" t="str">
        <f>VLOOKUP($B20,'[1]Preturi Unice Collini'!$B:$F,2,FALSE)</f>
        <v>Trotuare 1.00 m</v>
      </c>
      <c r="D20" s="73" t="str">
        <f>VLOOKUP($B20,'[1]Preturi Unice Collini'!$B:$F,3,FALSE)</f>
        <v>mp</v>
      </c>
      <c r="E20" s="83">
        <v>290</v>
      </c>
      <c r="F20" s="74"/>
      <c r="G20" s="75">
        <f t="shared" si="1"/>
        <v>0</v>
      </c>
    </row>
    <row r="21" spans="1:7">
      <c r="A21" s="70">
        <v>7</v>
      </c>
      <c r="B21" s="71" t="s">
        <v>208</v>
      </c>
      <c r="C21" s="72" t="str">
        <f>VLOOKUP($B21,'[1]Preturi Unice Collini'!$B:$F,2,FALSE)</f>
        <v>Guri de scurgere t1g1</v>
      </c>
      <c r="D21" s="73" t="str">
        <f>VLOOKUP($B21,'[1]Preturi Unice Collini'!$B:$F,3,FALSE)</f>
        <v>buc</v>
      </c>
      <c r="E21" s="83">
        <v>10</v>
      </c>
      <c r="F21" s="74"/>
      <c r="G21" s="75">
        <f t="shared" si="1"/>
        <v>0</v>
      </c>
    </row>
    <row r="22" spans="1:7" ht="28.5">
      <c r="A22" s="70">
        <v>8</v>
      </c>
      <c r="B22" s="71" t="s">
        <v>236</v>
      </c>
      <c r="C22" s="72" t="str">
        <f>VLOOKUP($B22,'[1]Preturi Unice Collini'!$B:$F,2,FALSE)</f>
        <v>Dispozitive de acoperire a rosturilor de dilatare D=100 mm</v>
      </c>
      <c r="D22" s="73" t="str">
        <f>VLOOKUP($B22,'[1]Preturi Unice Collini'!$B:$F,3,FALSE)</f>
        <v>m</v>
      </c>
      <c r="E22" s="83">
        <v>23</v>
      </c>
      <c r="F22" s="74"/>
      <c r="G22" s="75">
        <f t="shared" si="1"/>
        <v>0</v>
      </c>
    </row>
    <row r="23" spans="1:7">
      <c r="A23" s="70">
        <v>9</v>
      </c>
      <c r="B23" s="71" t="s">
        <v>227</v>
      </c>
      <c r="C23" s="72" t="str">
        <f>VLOOKUP($B23,'[1]Preturi Unice Collini'!$B:$F,2,FALSE)</f>
        <v>Parapet metalic pietonal</v>
      </c>
      <c r="D23" s="73" t="str">
        <f>VLOOKUP($B23,'[1]Preturi Unice Collini'!$B:$F,3,FALSE)</f>
        <v>m</v>
      </c>
      <c r="E23" s="83">
        <v>290</v>
      </c>
      <c r="F23" s="74"/>
      <c r="G23" s="75">
        <f t="shared" si="1"/>
        <v>0</v>
      </c>
    </row>
    <row r="24" spans="1:7" ht="15">
      <c r="A24" s="65"/>
      <c r="B24" s="66"/>
      <c r="C24" s="67" t="str">
        <f>CONCATENATE("TOTAL"," ",C16)</f>
        <v>TOTAL Cap. 2. SUPRASTRUCTURA</v>
      </c>
      <c r="D24" s="67"/>
      <c r="E24" s="83"/>
      <c r="F24" s="67"/>
      <c r="G24" s="76">
        <f>SUM(G17:G23)</f>
        <v>0</v>
      </c>
    </row>
    <row r="25" spans="1:7" ht="15">
      <c r="A25" s="65"/>
      <c r="B25" s="66"/>
      <c r="C25" s="67" t="s">
        <v>210</v>
      </c>
      <c r="D25" s="66"/>
      <c r="E25" s="83"/>
      <c r="F25" s="68"/>
      <c r="G25" s="69"/>
    </row>
    <row r="26" spans="1:7">
      <c r="A26" s="70">
        <v>10</v>
      </c>
      <c r="B26" s="71" t="s">
        <v>212</v>
      </c>
      <c r="C26" s="72" t="str">
        <f>VLOOKUP($B26,'[1]Preturi Unice Collini'!$B:$F,2,FALSE)</f>
        <v>Pereu la sferturile de con</v>
      </c>
      <c r="D26" s="73" t="str">
        <f>VLOOKUP($B26,'[1]Preturi Unice Collini'!$B:$F,3,FALSE)</f>
        <v>mp</v>
      </c>
      <c r="E26" s="83">
        <v>50</v>
      </c>
      <c r="F26" s="74"/>
      <c r="G26" s="75">
        <f t="shared" ref="G26:G29" si="2">E26*F26</f>
        <v>0</v>
      </c>
    </row>
    <row r="27" spans="1:7">
      <c r="A27" s="70">
        <v>11</v>
      </c>
      <c r="B27" s="71" t="s">
        <v>228</v>
      </c>
      <c r="C27" s="72" t="str">
        <f>VLOOKUP($B27,'[1]Preturi Unice Collini'!$B:$F,2,FALSE)</f>
        <v>Umpluturi de pamant la fundatii</v>
      </c>
      <c r="D27" s="73" t="str">
        <f>VLOOKUP($B27,'[1]Preturi Unice Collini'!$B:$F,3,FALSE)</f>
        <v>mc</v>
      </c>
      <c r="E27" s="83">
        <v>45</v>
      </c>
      <c r="F27" s="74"/>
      <c r="G27" s="75">
        <f t="shared" si="2"/>
        <v>0</v>
      </c>
    </row>
    <row r="28" spans="1:7">
      <c r="A28" s="70">
        <v>12</v>
      </c>
      <c r="B28" s="71" t="s">
        <v>213</v>
      </c>
      <c r="C28" s="72" t="str">
        <f>VLOOKUP($B28,'[1]Preturi Unice Collini'!$B:$F,2,FALSE)</f>
        <v>Casiuri pe taluz</v>
      </c>
      <c r="D28" s="73" t="str">
        <f>VLOOKUP($B28,'[1]Preturi Unice Collini'!$B:$F,3,FALSE)</f>
        <v>m</v>
      </c>
      <c r="E28" s="83">
        <v>35</v>
      </c>
      <c r="F28" s="74"/>
      <c r="G28" s="75">
        <f t="shared" si="2"/>
        <v>0</v>
      </c>
    </row>
    <row r="29" spans="1:7">
      <c r="A29" s="70">
        <v>13</v>
      </c>
      <c r="B29" s="71" t="s">
        <v>214</v>
      </c>
      <c r="C29" s="72" t="str">
        <f>VLOOKUP($B29,'[1]Preturi Unice Collini'!$B:$F,2,FALSE)</f>
        <v>Scari pe taluze</v>
      </c>
      <c r="D29" s="73" t="str">
        <f>VLOOKUP($B29,'[1]Preturi Unice Collini'!$B:$F,3,FALSE)</f>
        <v>m</v>
      </c>
      <c r="E29" s="83">
        <v>35</v>
      </c>
      <c r="F29" s="74"/>
      <c r="G29" s="75">
        <f t="shared" si="2"/>
        <v>0</v>
      </c>
    </row>
    <row r="30" spans="1:7" ht="13.9" customHeight="1">
      <c r="A30" s="65"/>
      <c r="B30" s="66"/>
      <c r="C30" s="67" t="str">
        <f>CONCATENATE("TOTAL"," ",C25)</f>
        <v>TOTAL Cap. 3. RACORDARE CU TERASAMENTELE</v>
      </c>
      <c r="D30" s="67"/>
      <c r="E30" s="85"/>
      <c r="F30" s="67"/>
      <c r="G30" s="76">
        <f>SUM(G26:G29)</f>
        <v>0</v>
      </c>
    </row>
    <row r="31" spans="1:7" ht="15">
      <c r="A31" s="65"/>
      <c r="B31" s="66"/>
      <c r="C31" s="67" t="s">
        <v>248</v>
      </c>
      <c r="D31" s="66"/>
      <c r="E31" s="86"/>
      <c r="F31" s="68"/>
      <c r="G31" s="69"/>
    </row>
    <row r="32" spans="1:7" ht="28.5">
      <c r="A32" s="70">
        <v>14</v>
      </c>
      <c r="B32" s="71" t="s">
        <v>218</v>
      </c>
      <c r="C32" s="72" t="str">
        <f>VLOOKUP($B32,'[1]Preturi Unice Collini'!$B:$F,2,FALSE)</f>
        <v>Excavatii pentru fundatii cu adancimea pana la h&lt;4.00 m</v>
      </c>
      <c r="D32" s="73" t="str">
        <f>VLOOKUP($B32,'[1]Preturi Unice Collini'!$B:$F,3,FALSE)</f>
        <v>mc</v>
      </c>
      <c r="E32" s="83">
        <v>190</v>
      </c>
      <c r="F32" s="74"/>
      <c r="G32" s="75">
        <f t="shared" ref="G32:G34" si="3">E32*F32</f>
        <v>0</v>
      </c>
    </row>
    <row r="33" spans="1:7">
      <c r="A33" s="70">
        <v>15</v>
      </c>
      <c r="B33" s="71" t="s">
        <v>250</v>
      </c>
      <c r="C33" s="72" t="str">
        <f>VLOOKUP($B33,'[1]Preturi Unice Collini'!$B:$F,2,FALSE)</f>
        <v>Saltea gabioane</v>
      </c>
      <c r="D33" s="73" t="str">
        <f>VLOOKUP($B33,'[1]Preturi Unice Collini'!$B:$F,3,FALSE)</f>
        <v>mc</v>
      </c>
      <c r="E33" s="83">
        <v>550</v>
      </c>
      <c r="F33" s="74"/>
      <c r="G33" s="75">
        <f t="shared" si="3"/>
        <v>0</v>
      </c>
    </row>
    <row r="34" spans="1:7">
      <c r="A34" s="70">
        <v>16</v>
      </c>
      <c r="B34" s="71" t="s">
        <v>251</v>
      </c>
      <c r="C34" s="72" t="str">
        <f>VLOOKUP($B34,'[1]Preturi Unice Collini'!$B:$F,2,FALSE)</f>
        <v>Beton C12/15 in pinten</v>
      </c>
      <c r="D34" s="73" t="str">
        <f>VLOOKUP($B34,'[1]Preturi Unice Collini'!$B:$F,3,FALSE)</f>
        <v>mc</v>
      </c>
      <c r="E34" s="83">
        <v>160</v>
      </c>
      <c r="F34" s="74"/>
      <c r="G34" s="75">
        <f t="shared" si="3"/>
        <v>0</v>
      </c>
    </row>
    <row r="35" spans="1:7" ht="15">
      <c r="A35" s="65"/>
      <c r="B35" s="66"/>
      <c r="C35" s="67" t="str">
        <f>CONCATENATE("TOTAL"," ",C31)</f>
        <v>TOTAL Cap. 4. LUCRARI IN ALBIE</v>
      </c>
      <c r="D35" s="67"/>
      <c r="E35" s="83"/>
      <c r="F35" s="67"/>
      <c r="G35" s="76">
        <f>SUM(G32:G34)</f>
        <v>0</v>
      </c>
    </row>
    <row r="36" spans="1:7" ht="15">
      <c r="A36" s="65"/>
      <c r="B36" s="66"/>
      <c r="C36" s="67" t="s">
        <v>249</v>
      </c>
      <c r="D36" s="66"/>
      <c r="E36" s="83"/>
      <c r="F36" s="68"/>
      <c r="G36" s="69"/>
    </row>
    <row r="37" spans="1:7">
      <c r="A37" s="70">
        <v>17</v>
      </c>
      <c r="B37" s="71" t="s">
        <v>252</v>
      </c>
      <c r="C37" s="72" t="str">
        <f>VLOOKUP($B37,'[1]Preturi Unice Collini'!$B:$F,2,FALSE)</f>
        <v>Deviere albie</v>
      </c>
      <c r="D37" s="73" t="str">
        <f>VLOOKUP($B37,'[1]Preturi Unice Collini'!$B:$F,3,FALSE)</f>
        <v>mc</v>
      </c>
      <c r="E37" s="83">
        <v>900</v>
      </c>
      <c r="F37" s="74"/>
      <c r="G37" s="75">
        <f t="shared" ref="G37" si="4">E37*F37</f>
        <v>0</v>
      </c>
    </row>
    <row r="38" spans="1:7" ht="15">
      <c r="A38" s="65"/>
      <c r="B38" s="66"/>
      <c r="C38" s="67" t="str">
        <f>CONCATENATE("TOTAL"," ",C36)</f>
        <v>TOTAL Cap. 5. DIVERSE</v>
      </c>
      <c r="D38" s="67"/>
      <c r="E38" s="67"/>
      <c r="F38" s="67"/>
      <c r="G38" s="76">
        <f>SUM(G37:G37)</f>
        <v>0</v>
      </c>
    </row>
    <row r="39" spans="1:7" ht="8.4499999999999993" customHeight="1" thickBot="1">
      <c r="A39" s="77"/>
      <c r="B39" s="78"/>
      <c r="C39" s="78"/>
      <c r="D39" s="79"/>
      <c r="E39" s="80"/>
      <c r="F39" s="80"/>
      <c r="G39" s="81"/>
    </row>
    <row r="40" spans="1:7" ht="30" customHeight="1" thickTop="1" thickBot="1">
      <c r="A40" s="144" t="s">
        <v>445</v>
      </c>
      <c r="B40" s="145"/>
      <c r="C40" s="145"/>
      <c r="D40" s="145"/>
      <c r="E40" s="145"/>
      <c r="F40" s="146"/>
      <c r="G40" s="82">
        <f>G15+G24+G30+G35+G38</f>
        <v>0</v>
      </c>
    </row>
    <row r="41" spans="1:7" ht="15" thickTop="1"/>
    <row r="42" spans="1:7">
      <c r="A42" s="39" t="s">
        <v>436</v>
      </c>
      <c r="B42" s="39"/>
      <c r="C42" s="39"/>
      <c r="D42" s="39"/>
      <c r="E42" s="39"/>
      <c r="F42" s="39"/>
      <c r="G42" s="39"/>
    </row>
    <row r="43" spans="1:7">
      <c r="A43" s="39" t="s">
        <v>437</v>
      </c>
      <c r="B43" s="39"/>
      <c r="C43" s="39"/>
      <c r="D43" s="39"/>
      <c r="E43" s="39"/>
      <c r="F43" s="39"/>
      <c r="G43" s="39"/>
    </row>
    <row r="44" spans="1:7">
      <c r="A44" s="39"/>
      <c r="B44" s="39"/>
      <c r="C44" s="39"/>
      <c r="D44" s="39"/>
      <c r="E44" s="39"/>
      <c r="F44" s="39"/>
      <c r="G44" s="39"/>
    </row>
    <row r="45" spans="1:7" ht="15">
      <c r="A45" s="39"/>
      <c r="B45" s="42" t="s">
        <v>431</v>
      </c>
      <c r="C45" s="39"/>
      <c r="D45" s="39"/>
      <c r="E45" s="39"/>
      <c r="F45" s="39"/>
      <c r="G45" s="42" t="s">
        <v>444</v>
      </c>
    </row>
  </sheetData>
  <sheetProtection sheet="1" objects="1" scenarios="1"/>
  <autoFilter ref="A11:P40"/>
  <mergeCells count="9">
    <mergeCell ref="A40:F40"/>
    <mergeCell ref="A5:G5"/>
    <mergeCell ref="A9:A10"/>
    <mergeCell ref="B9:B10"/>
    <mergeCell ref="C9:C10"/>
    <mergeCell ref="D9:D10"/>
    <mergeCell ref="E9:E10"/>
    <mergeCell ref="F9:F10"/>
    <mergeCell ref="G9:G10"/>
  </mergeCells>
  <conditionalFormatting sqref="B14">
    <cfRule type="duplicateValues" dxfId="17" priority="12"/>
  </conditionalFormatting>
  <conditionalFormatting sqref="B23">
    <cfRule type="duplicateValues" dxfId="16" priority="9"/>
  </conditionalFormatting>
  <conditionalFormatting sqref="B24:B37 B13 B15:B22">
    <cfRule type="duplicateValues" dxfId="15" priority="61"/>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4.xml><?xml version="1.0" encoding="utf-8"?>
<worksheet xmlns="http://schemas.openxmlformats.org/spreadsheetml/2006/main" xmlns:r="http://schemas.openxmlformats.org/officeDocument/2006/relationships">
  <dimension ref="A1:O34"/>
  <sheetViews>
    <sheetView view="pageBreakPreview" zoomScale="80" zoomScaleSheetLayoutView="80" workbookViewId="0">
      <selection activeCell="E13" sqref="E13:E26"/>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125" style="63" customWidth="1"/>
    <col min="6" max="6" width="10.25" style="63" bestFit="1" customWidth="1"/>
    <col min="7" max="7" width="11.25" style="63" bestFit="1" customWidth="1"/>
    <col min="8" max="8" width="7.75" style="63" bestFit="1" customWidth="1"/>
    <col min="9" max="9" width="7.625" style="63" bestFit="1" customWidth="1"/>
    <col min="10" max="10" width="6.875" style="63" customWidth="1"/>
    <col min="11" max="13" width="6" style="63" bestFit="1" customWidth="1"/>
    <col min="14" max="16384" width="8.75" style="63"/>
  </cols>
  <sheetData>
    <row r="1" spans="1:15" ht="15">
      <c r="C1" s="40" t="str">
        <f>'1.0'!C1</f>
        <v>OBIECTIV:    CONSTRUCTIA VARIANTEI DE OCOLIRE TARGU JIU – FINALIZARE LUCRARI</v>
      </c>
    </row>
    <row r="2" spans="1:15">
      <c r="C2" s="39"/>
    </row>
    <row r="3" spans="1:15">
      <c r="C3" s="39" t="s">
        <v>443</v>
      </c>
    </row>
    <row r="5" spans="1:15" ht="15.75">
      <c r="A5" s="160" t="s">
        <v>253</v>
      </c>
      <c r="B5" s="160"/>
      <c r="C5" s="160"/>
      <c r="D5" s="160"/>
      <c r="E5" s="160"/>
      <c r="F5" s="160"/>
      <c r="G5" s="160"/>
    </row>
    <row r="7" spans="1:15" ht="15">
      <c r="A7" s="38" t="str">
        <f>'1.0'!A7</f>
        <v>Categorii de lucrari:</v>
      </c>
      <c r="D7" s="42" t="str">
        <f>C3</f>
        <v>LUCRARI DE PODURI SI PASAJE</v>
      </c>
    </row>
    <row r="8" spans="1:15" ht="15" thickBot="1"/>
    <row r="9" spans="1:15" s="64" customFormat="1" ht="14.45" customHeight="1" thickTop="1">
      <c r="A9" s="153" t="s">
        <v>434</v>
      </c>
      <c r="B9" s="155" t="s">
        <v>8</v>
      </c>
      <c r="C9" s="155" t="s">
        <v>0</v>
      </c>
      <c r="D9" s="155" t="s">
        <v>435</v>
      </c>
      <c r="E9" s="155" t="s">
        <v>326</v>
      </c>
      <c r="F9" s="155" t="s">
        <v>9</v>
      </c>
      <c r="G9" s="142" t="s">
        <v>10</v>
      </c>
      <c r="H9" s="63"/>
      <c r="I9" s="63"/>
      <c r="J9" s="63"/>
      <c r="K9" s="63"/>
      <c r="L9" s="63"/>
      <c r="M9" s="63"/>
      <c r="N9" s="63"/>
      <c r="O9" s="63"/>
    </row>
    <row r="10" spans="1:15" s="64" customFormat="1" ht="15" thickBot="1">
      <c r="A10" s="154"/>
      <c r="B10" s="156"/>
      <c r="C10" s="156"/>
      <c r="D10" s="156"/>
      <c r="E10" s="156"/>
      <c r="F10" s="156"/>
      <c r="G10" s="143"/>
      <c r="H10" s="63"/>
      <c r="I10" s="63"/>
      <c r="J10" s="63"/>
      <c r="K10" s="63"/>
      <c r="L10" s="63"/>
      <c r="M10" s="63"/>
      <c r="N10" s="63"/>
      <c r="O10" s="63"/>
    </row>
    <row r="11" spans="1:15" s="64" customFormat="1" ht="15.75" thickTop="1">
      <c r="A11" s="44" t="s">
        <v>1</v>
      </c>
      <c r="B11" s="45" t="s">
        <v>2</v>
      </c>
      <c r="C11" s="45" t="s">
        <v>3</v>
      </c>
      <c r="D11" s="45" t="s">
        <v>4</v>
      </c>
      <c r="E11" s="45" t="s">
        <v>5</v>
      </c>
      <c r="F11" s="45" t="s">
        <v>6</v>
      </c>
      <c r="G11" s="46" t="s">
        <v>7</v>
      </c>
      <c r="H11" s="63"/>
      <c r="I11" s="63"/>
      <c r="J11" s="63"/>
      <c r="K11" s="63"/>
      <c r="L11" s="63"/>
      <c r="M11" s="63"/>
      <c r="N11" s="63"/>
      <c r="O11" s="63"/>
    </row>
    <row r="12" spans="1:15" ht="15">
      <c r="A12" s="65"/>
      <c r="B12" s="66"/>
      <c r="C12" s="67" t="s">
        <v>189</v>
      </c>
      <c r="D12" s="66"/>
      <c r="E12" s="68"/>
      <c r="F12" s="68"/>
      <c r="G12" s="69"/>
    </row>
    <row r="13" spans="1:15" ht="28.5">
      <c r="A13" s="70">
        <v>1</v>
      </c>
      <c r="B13" s="71" t="s">
        <v>384</v>
      </c>
      <c r="C13" s="72" t="s">
        <v>383</v>
      </c>
      <c r="D13" s="73" t="s">
        <v>91</v>
      </c>
      <c r="E13" s="83">
        <v>40</v>
      </c>
      <c r="F13" s="74"/>
      <c r="G13" s="75">
        <f t="shared" ref="G13" si="0">E13*F13</f>
        <v>0</v>
      </c>
    </row>
    <row r="14" spans="1:15" ht="13.9" customHeight="1">
      <c r="A14" s="65"/>
      <c r="B14" s="66"/>
      <c r="C14" s="67" t="str">
        <f>CONCATENATE("TOTAL"," ",C12)</f>
        <v>TOTAL Cap. 1. INFRASTRUCTURA - CULEI SI PILE</v>
      </c>
      <c r="D14" s="67"/>
      <c r="E14" s="85"/>
      <c r="F14" s="67"/>
      <c r="G14" s="76">
        <f>SUM(G13:G13)</f>
        <v>0</v>
      </c>
    </row>
    <row r="15" spans="1:15" ht="15">
      <c r="A15" s="65"/>
      <c r="B15" s="66"/>
      <c r="C15" s="67" t="s">
        <v>199</v>
      </c>
      <c r="D15" s="66"/>
      <c r="E15" s="86"/>
      <c r="F15" s="68"/>
      <c r="G15" s="69"/>
    </row>
    <row r="16" spans="1:15">
      <c r="A16" s="70">
        <v>2</v>
      </c>
      <c r="B16" s="71" t="s">
        <v>204</v>
      </c>
      <c r="C16" s="72" t="str">
        <f>VLOOKUP($B16,'[1]Preturi Unice Collini'!$B:$F,2,FALSE)</f>
        <v>Hidroizolatie cale</v>
      </c>
      <c r="D16" s="73" t="str">
        <f>VLOOKUP($B16,'[1]Preturi Unice Collini'!$B:$F,3,FALSE)</f>
        <v>mp</v>
      </c>
      <c r="E16" s="83">
        <v>1600</v>
      </c>
      <c r="F16" s="74"/>
      <c r="G16" s="75">
        <f t="shared" ref="G16:G23" si="1">E16*F16</f>
        <v>0</v>
      </c>
    </row>
    <row r="17" spans="1:7">
      <c r="A17" s="70">
        <v>3</v>
      </c>
      <c r="B17" s="71" t="s">
        <v>205</v>
      </c>
      <c r="C17" s="72" t="str">
        <f>VLOOKUP($B17,'[1]Preturi Unice Collini'!$B:$F,2,FALSE)</f>
        <v>Imbracaminte bituminoasa cale pod, BAP (4+3) cm</v>
      </c>
      <c r="D17" s="73" t="str">
        <f>VLOOKUP($B17,'[1]Preturi Unice Collini'!$B:$F,3,FALSE)</f>
        <v>mp</v>
      </c>
      <c r="E17" s="83">
        <v>950</v>
      </c>
      <c r="F17" s="74"/>
      <c r="G17" s="75">
        <f t="shared" si="1"/>
        <v>0</v>
      </c>
    </row>
    <row r="18" spans="1:7">
      <c r="A18" s="70">
        <v>4</v>
      </c>
      <c r="B18" s="71" t="s">
        <v>206</v>
      </c>
      <c r="C18" s="72" t="str">
        <f>VLOOKUP($B18,'[1]Preturi Unice Collini'!$B:$F,2,FALSE)</f>
        <v>Borduri mozaicate inalte din beton armat</v>
      </c>
      <c r="D18" s="73" t="str">
        <f>VLOOKUP($B18,'[1]Preturi Unice Collini'!$B:$F,3,FALSE)</f>
        <v>m</v>
      </c>
      <c r="E18" s="83">
        <v>250</v>
      </c>
      <c r="F18" s="74"/>
      <c r="G18" s="75">
        <f t="shared" si="1"/>
        <v>0</v>
      </c>
    </row>
    <row r="19" spans="1:7">
      <c r="A19" s="70">
        <v>5</v>
      </c>
      <c r="B19" s="71" t="s">
        <v>207</v>
      </c>
      <c r="C19" s="72" t="str">
        <f>VLOOKUP($B19,'[1]Preturi Unice Collini'!$B:$F,2,FALSE)</f>
        <v>Trotuare 1.00 m</v>
      </c>
      <c r="D19" s="73" t="str">
        <f>VLOOKUP($B19,'[1]Preturi Unice Collini'!$B:$F,3,FALSE)</f>
        <v>mp</v>
      </c>
      <c r="E19" s="83">
        <v>250</v>
      </c>
      <c r="F19" s="74"/>
      <c r="G19" s="75">
        <f t="shared" si="1"/>
        <v>0</v>
      </c>
    </row>
    <row r="20" spans="1:7">
      <c r="A20" s="70">
        <v>6</v>
      </c>
      <c r="B20" s="71" t="s">
        <v>208</v>
      </c>
      <c r="C20" s="72" t="str">
        <f>VLOOKUP($B20,'[1]Preturi Unice Collini'!$B:$F,2,FALSE)</f>
        <v>Guri de scurgere t1g1</v>
      </c>
      <c r="D20" s="73" t="str">
        <f>VLOOKUP($B20,'[1]Preturi Unice Collini'!$B:$F,3,FALSE)</f>
        <v>buc</v>
      </c>
      <c r="E20" s="83">
        <v>10</v>
      </c>
      <c r="F20" s="74"/>
      <c r="G20" s="75">
        <f t="shared" si="1"/>
        <v>0</v>
      </c>
    </row>
    <row r="21" spans="1:7" ht="28.5">
      <c r="A21" s="70">
        <v>7</v>
      </c>
      <c r="B21" s="71" t="s">
        <v>379</v>
      </c>
      <c r="C21" s="72" t="s">
        <v>380</v>
      </c>
      <c r="D21" s="73" t="s">
        <v>378</v>
      </c>
      <c r="E21" s="83">
        <v>22</v>
      </c>
      <c r="F21" s="74"/>
      <c r="G21" s="75">
        <f t="shared" si="1"/>
        <v>0</v>
      </c>
    </row>
    <row r="22" spans="1:7">
      <c r="A22" s="70">
        <v>8</v>
      </c>
      <c r="B22" s="71" t="s">
        <v>209</v>
      </c>
      <c r="C22" s="72" t="str">
        <f>VLOOKUP($B22,'[1]Preturi Unice Collini'!$B:$F,2,FALSE)</f>
        <v>Plasa protectie (panou)</v>
      </c>
      <c r="D22" s="73" t="str">
        <f>VLOOKUP($B22,'[1]Preturi Unice Collini'!$B:$F,3,FALSE)</f>
        <v>m</v>
      </c>
      <c r="E22" s="83">
        <v>90</v>
      </c>
      <c r="F22" s="74"/>
      <c r="G22" s="75">
        <f t="shared" si="1"/>
        <v>0</v>
      </c>
    </row>
    <row r="23" spans="1:7">
      <c r="A23" s="70">
        <v>9</v>
      </c>
      <c r="B23" s="71" t="s">
        <v>227</v>
      </c>
      <c r="C23" s="72" t="str">
        <f>VLOOKUP($B23,'[1]Preturi Unice Collini'!$B:$F,2,FALSE)</f>
        <v>Parapet metalic pietonal</v>
      </c>
      <c r="D23" s="73" t="str">
        <f>VLOOKUP($B23,'[1]Preturi Unice Collini'!$B:$F,3,FALSE)</f>
        <v>m</v>
      </c>
      <c r="E23" s="83">
        <v>250</v>
      </c>
      <c r="F23" s="74"/>
      <c r="G23" s="75">
        <f t="shared" si="1"/>
        <v>0</v>
      </c>
    </row>
    <row r="24" spans="1:7" ht="15">
      <c r="A24" s="65"/>
      <c r="B24" s="66"/>
      <c r="C24" s="67" t="str">
        <f>CONCATENATE("TOTAL"," ",C15)</f>
        <v>TOTAL Cap. 2. SUPRASTRUCTURA</v>
      </c>
      <c r="D24" s="67"/>
      <c r="E24" s="85"/>
      <c r="F24" s="67"/>
      <c r="G24" s="76">
        <f>SUM(G16:G23)</f>
        <v>0</v>
      </c>
    </row>
    <row r="25" spans="1:7" ht="15">
      <c r="A25" s="65"/>
      <c r="B25" s="66"/>
      <c r="C25" s="67" t="s">
        <v>210</v>
      </c>
      <c r="D25" s="66"/>
      <c r="E25" s="86"/>
      <c r="F25" s="68"/>
      <c r="G25" s="69"/>
    </row>
    <row r="26" spans="1:7">
      <c r="A26" s="70">
        <v>10</v>
      </c>
      <c r="B26" s="71" t="s">
        <v>228</v>
      </c>
      <c r="C26" s="72" t="str">
        <f>VLOOKUP($B26,'[1]Preturi Unice Collini'!$B:$F,2,FALSE)</f>
        <v>Umpluturi de pamant la fundatii</v>
      </c>
      <c r="D26" s="73" t="str">
        <f>VLOOKUP($B26,'[1]Preturi Unice Collini'!$B:$F,3,FALSE)</f>
        <v>mc</v>
      </c>
      <c r="E26" s="83">
        <v>50</v>
      </c>
      <c r="F26" s="74"/>
      <c r="G26" s="75">
        <f t="shared" ref="G26" si="2">E26*F26</f>
        <v>0</v>
      </c>
    </row>
    <row r="27" spans="1:7" ht="30">
      <c r="A27" s="65"/>
      <c r="B27" s="66"/>
      <c r="C27" s="67" t="str">
        <f>CONCATENATE("TOTAL"," ",C25)</f>
        <v>TOTAL Cap. 3. RACORDARE CU TERASAMENTELE</v>
      </c>
      <c r="D27" s="67"/>
      <c r="E27" s="67"/>
      <c r="F27" s="67"/>
      <c r="G27" s="76">
        <f>SUM(G26:G26)</f>
        <v>0</v>
      </c>
    </row>
    <row r="28" spans="1:7" ht="8.4499999999999993" customHeight="1" thickBot="1">
      <c r="A28" s="77"/>
      <c r="B28" s="78"/>
      <c r="C28" s="78"/>
      <c r="D28" s="79"/>
      <c r="E28" s="80"/>
      <c r="F28" s="80"/>
      <c r="G28" s="81"/>
    </row>
    <row r="29" spans="1:7" ht="30" customHeight="1" thickTop="1" thickBot="1">
      <c r="A29" s="144" t="s">
        <v>445</v>
      </c>
      <c r="B29" s="145"/>
      <c r="C29" s="145"/>
      <c r="D29" s="145"/>
      <c r="E29" s="145"/>
      <c r="F29" s="146"/>
      <c r="G29" s="82">
        <f>G14+G24+G27</f>
        <v>0</v>
      </c>
    </row>
    <row r="30" spans="1:7" ht="15" thickTop="1"/>
    <row r="31" spans="1:7">
      <c r="A31" s="39" t="s">
        <v>436</v>
      </c>
      <c r="B31" s="39"/>
      <c r="C31" s="39"/>
      <c r="D31" s="39"/>
      <c r="E31" s="39"/>
      <c r="F31" s="39"/>
      <c r="G31" s="39"/>
    </row>
    <row r="32" spans="1:7">
      <c r="A32" s="39" t="s">
        <v>437</v>
      </c>
      <c r="B32" s="39"/>
      <c r="C32" s="39"/>
      <c r="D32" s="39"/>
      <c r="E32" s="39"/>
      <c r="F32" s="39"/>
      <c r="G32" s="39"/>
    </row>
    <row r="33" spans="1:7">
      <c r="A33" s="39"/>
      <c r="B33" s="39"/>
      <c r="C33" s="39"/>
      <c r="D33" s="39"/>
      <c r="E33" s="39"/>
      <c r="F33" s="39"/>
      <c r="G33" s="39"/>
    </row>
    <row r="34" spans="1:7" ht="15">
      <c r="A34" s="39"/>
      <c r="B34" s="42" t="s">
        <v>431</v>
      </c>
      <c r="C34" s="39"/>
      <c r="D34" s="39"/>
      <c r="E34" s="39"/>
      <c r="F34" s="39"/>
      <c r="G34" s="42" t="s">
        <v>444</v>
      </c>
    </row>
  </sheetData>
  <sheetProtection sheet="1" objects="1" scenarios="1"/>
  <autoFilter ref="A11:O29"/>
  <mergeCells count="9">
    <mergeCell ref="A29:F29"/>
    <mergeCell ref="A5:G5"/>
    <mergeCell ref="A9:A10"/>
    <mergeCell ref="B9:B10"/>
    <mergeCell ref="C9:C10"/>
    <mergeCell ref="D9:D10"/>
    <mergeCell ref="E9:E10"/>
    <mergeCell ref="F9:F10"/>
    <mergeCell ref="G9:G10"/>
  </mergeCells>
  <conditionalFormatting sqref="B23">
    <cfRule type="duplicateValues" dxfId="14" priority="3"/>
  </conditionalFormatting>
  <conditionalFormatting sqref="B24:B27 B13:B22">
    <cfRule type="duplicateValues" dxfId="13" priority="64"/>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5.xml><?xml version="1.0" encoding="utf-8"?>
<worksheet xmlns="http://schemas.openxmlformats.org/spreadsheetml/2006/main" xmlns:r="http://schemas.openxmlformats.org/officeDocument/2006/relationships">
  <sheetPr codeName="Sheet39"/>
  <dimension ref="A1:G58"/>
  <sheetViews>
    <sheetView view="pageBreakPreview" topLeftCell="A11" zoomScale="80" zoomScaleSheetLayoutView="80" workbookViewId="0">
      <selection activeCell="F13" sqref="F13"/>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2" style="63" customWidth="1"/>
    <col min="6" max="6" width="11.125" style="63" bestFit="1" customWidth="1"/>
    <col min="7" max="7" width="12.625" style="63" bestFit="1" customWidth="1"/>
    <col min="8" max="16384" width="8.75" style="63"/>
  </cols>
  <sheetData>
    <row r="1" spans="1:7" ht="15">
      <c r="A1" s="87"/>
      <c r="C1" s="40" t="str">
        <f>'1.0'!C1</f>
        <v>OBIECTIV:    CONSTRUCTIA VARIANTEI DE OCOLIRE TARGU JIU – FINALIZARE LUCRARI</v>
      </c>
    </row>
    <row r="2" spans="1:7">
      <c r="A2" s="87"/>
      <c r="C2" s="39"/>
    </row>
    <row r="3" spans="1:7">
      <c r="A3" s="87"/>
      <c r="C3" s="39" t="s">
        <v>443</v>
      </c>
    </row>
    <row r="4" spans="1:7">
      <c r="A4" s="87"/>
    </row>
    <row r="5" spans="1:7" ht="22.5" customHeight="1">
      <c r="A5" s="160" t="s">
        <v>255</v>
      </c>
      <c r="B5" s="160"/>
      <c r="C5" s="160"/>
      <c r="D5" s="160"/>
      <c r="E5" s="160"/>
      <c r="F5" s="160"/>
      <c r="G5" s="160"/>
    </row>
    <row r="7" spans="1:7" ht="15">
      <c r="A7" s="38" t="str">
        <f>'1.0'!A7</f>
        <v>Categorii de lucrari:</v>
      </c>
      <c r="D7" s="42" t="str">
        <f>C3</f>
        <v>LUCRARI DE PODURI SI PASAJE</v>
      </c>
    </row>
    <row r="8" spans="1:7" ht="15" thickBot="1"/>
    <row r="9" spans="1:7" s="64" customFormat="1" ht="14.45" customHeight="1" thickTop="1">
      <c r="A9" s="153" t="s">
        <v>434</v>
      </c>
      <c r="B9" s="155" t="s">
        <v>8</v>
      </c>
      <c r="C9" s="155" t="s">
        <v>0</v>
      </c>
      <c r="D9" s="155" t="s">
        <v>435</v>
      </c>
      <c r="E9" s="155" t="s">
        <v>326</v>
      </c>
      <c r="F9" s="155" t="s">
        <v>9</v>
      </c>
      <c r="G9" s="142" t="s">
        <v>10</v>
      </c>
    </row>
    <row r="10" spans="1:7" s="64" customFormat="1" ht="15" thickBot="1">
      <c r="A10" s="154"/>
      <c r="B10" s="156"/>
      <c r="C10" s="156"/>
      <c r="D10" s="156"/>
      <c r="E10" s="156"/>
      <c r="F10" s="156"/>
      <c r="G10" s="143"/>
    </row>
    <row r="11" spans="1:7" s="64" customFormat="1" ht="15.75" thickTop="1">
      <c r="A11" s="44" t="s">
        <v>1</v>
      </c>
      <c r="B11" s="45" t="s">
        <v>2</v>
      </c>
      <c r="C11" s="45" t="s">
        <v>3</v>
      </c>
      <c r="D11" s="45" t="s">
        <v>4</v>
      </c>
      <c r="E11" s="45" t="s">
        <v>5</v>
      </c>
      <c r="F11" s="45" t="s">
        <v>6</v>
      </c>
      <c r="G11" s="46" t="s">
        <v>7</v>
      </c>
    </row>
    <row r="12" spans="1:7" ht="15">
      <c r="A12" s="65"/>
      <c r="B12" s="66"/>
      <c r="C12" s="67" t="s">
        <v>189</v>
      </c>
      <c r="D12" s="66"/>
      <c r="E12" s="68"/>
      <c r="F12" s="68"/>
      <c r="G12" s="69"/>
    </row>
    <row r="13" spans="1:7" ht="28.5">
      <c r="A13" s="70">
        <v>1</v>
      </c>
      <c r="B13" s="71" t="s">
        <v>218</v>
      </c>
      <c r="C13" s="72" t="str">
        <f>VLOOKUP($B13,'[1]Preturi Unice Collini'!$B:$F,2,FALSE)</f>
        <v>Excavatii pentru fundatii cu adancimea pana la h&lt;4.00 m</v>
      </c>
      <c r="D13" s="73" t="str">
        <f>VLOOKUP($B13,'[1]Preturi Unice Collini'!$B:$F,3,FALSE)</f>
        <v>mc</v>
      </c>
      <c r="E13" s="83">
        <v>1785</v>
      </c>
      <c r="F13" s="74"/>
      <c r="G13" s="75">
        <f t="shared" ref="G13:G24" si="0">E13*F13</f>
        <v>0</v>
      </c>
    </row>
    <row r="14" spans="1:7">
      <c r="A14" s="70">
        <v>2</v>
      </c>
      <c r="B14" s="71" t="s">
        <v>191</v>
      </c>
      <c r="C14" s="72" t="str">
        <f>VLOOKUP($B14,'[1]Preturi Unice Collini'!$B:$F,2,FALSE)</f>
        <v>Beton in fundatii C20/25 - radier</v>
      </c>
      <c r="D14" s="73" t="str">
        <f>VLOOKUP($B14,'[1]Preturi Unice Collini'!$B:$F,3,FALSE)</f>
        <v>mc</v>
      </c>
      <c r="E14" s="83">
        <v>605</v>
      </c>
      <c r="F14" s="74"/>
      <c r="G14" s="75">
        <f t="shared" si="0"/>
        <v>0</v>
      </c>
    </row>
    <row r="15" spans="1:7">
      <c r="A15" s="70">
        <v>3</v>
      </c>
      <c r="B15" s="71" t="s">
        <v>194</v>
      </c>
      <c r="C15" s="72" t="str">
        <f>VLOOKUP($B15,'[1]Preturi Unice Collini'!$B:$F,2,FALSE)</f>
        <v>Cofraje pentru fundatii (radier)</v>
      </c>
      <c r="D15" s="73" t="str">
        <f>VLOOKUP($B15,'[1]Preturi Unice Collini'!$B:$F,3,FALSE)</f>
        <v>mp</v>
      </c>
      <c r="E15" s="83">
        <v>435</v>
      </c>
      <c r="F15" s="74"/>
      <c r="G15" s="75">
        <f t="shared" si="0"/>
        <v>0</v>
      </c>
    </row>
    <row r="16" spans="1:7">
      <c r="A16" s="70">
        <v>4</v>
      </c>
      <c r="B16" s="71" t="s">
        <v>195</v>
      </c>
      <c r="C16" s="72" t="str">
        <f>VLOOKUP($B16,'[1]Preturi Unice Collini'!$B:$F,2,FALSE)</f>
        <v>Beton in elevatii C25/30</v>
      </c>
      <c r="D16" s="73" t="str">
        <f>VLOOKUP($B16,'[1]Preturi Unice Collini'!$B:$F,3,FALSE)</f>
        <v>mc</v>
      </c>
      <c r="E16" s="83">
        <v>260</v>
      </c>
      <c r="F16" s="74"/>
      <c r="G16" s="75">
        <f t="shared" si="0"/>
        <v>0</v>
      </c>
    </row>
    <row r="17" spans="1:7">
      <c r="A17" s="70">
        <v>5</v>
      </c>
      <c r="B17" s="71" t="s">
        <v>196</v>
      </c>
      <c r="C17" s="72" t="str">
        <f>VLOOKUP($B17,'[1]Preturi Unice Collini'!$B:$F,2,FALSE)</f>
        <v>Armaturi in elevatii OB37</v>
      </c>
      <c r="D17" s="73" t="str">
        <f>VLOOKUP($B17,'[1]Preturi Unice Collini'!$B:$F,3,FALSE)</f>
        <v>t</v>
      </c>
      <c r="E17" s="83">
        <v>1.5</v>
      </c>
      <c r="F17" s="74"/>
      <c r="G17" s="75">
        <f t="shared" si="0"/>
        <v>0</v>
      </c>
    </row>
    <row r="18" spans="1:7">
      <c r="A18" s="70">
        <v>6</v>
      </c>
      <c r="B18" s="71" t="s">
        <v>197</v>
      </c>
      <c r="C18" s="72" t="str">
        <f>VLOOKUP($B18,'[1]Preturi Unice Collini'!$B:$F,2,FALSE)</f>
        <v>Armaturi in elevatii PC52</v>
      </c>
      <c r="D18" s="73" t="str">
        <f>VLOOKUP($B18,'[1]Preturi Unice Collini'!$B:$F,3,FALSE)</f>
        <v>t</v>
      </c>
      <c r="E18" s="83">
        <v>50</v>
      </c>
      <c r="F18" s="74"/>
      <c r="G18" s="75">
        <f t="shared" si="0"/>
        <v>0</v>
      </c>
    </row>
    <row r="19" spans="1:7">
      <c r="A19" s="70">
        <v>7</v>
      </c>
      <c r="B19" s="71" t="s">
        <v>220</v>
      </c>
      <c r="C19" s="72" t="str">
        <f>VLOOKUP($B19,'[1]Preturi Unice Collini'!$B:$F,2,FALSE)</f>
        <v>Cofraje pentru elevatii</v>
      </c>
      <c r="D19" s="73" t="str">
        <f>VLOOKUP($B19,'[1]Preturi Unice Collini'!$B:$F,3,FALSE)</f>
        <v>mp</v>
      </c>
      <c r="E19" s="83">
        <v>540</v>
      </c>
      <c r="F19" s="74"/>
      <c r="G19" s="75">
        <f t="shared" si="0"/>
        <v>0</v>
      </c>
    </row>
    <row r="20" spans="1:7" ht="42.75">
      <c r="A20" s="70">
        <v>8</v>
      </c>
      <c r="B20" s="71" t="s">
        <v>221</v>
      </c>
      <c r="C20" s="72" t="str">
        <f>VLOOKUP($B20,'[1]Preturi Unice Collini'!$B:$F,2,FALSE)</f>
        <v>Confectii metalice –pentru aparate reazem neopren, pentru dispozitive antiseismice si alte elemente similare</v>
      </c>
      <c r="D20" s="73" t="str">
        <f>VLOOKUP($B20,'[1]Preturi Unice Collini'!$B:$F,3,FALSE)</f>
        <v>t</v>
      </c>
      <c r="E20" s="83">
        <v>5</v>
      </c>
      <c r="F20" s="74"/>
      <c r="G20" s="75">
        <f t="shared" si="0"/>
        <v>0</v>
      </c>
    </row>
    <row r="21" spans="1:7" ht="28.5">
      <c r="A21" s="70">
        <v>9</v>
      </c>
      <c r="B21" s="71" t="s">
        <v>384</v>
      </c>
      <c r="C21" s="72" t="s">
        <v>383</v>
      </c>
      <c r="D21" s="73" t="s">
        <v>91</v>
      </c>
      <c r="E21" s="83">
        <v>24</v>
      </c>
      <c r="F21" s="74"/>
      <c r="G21" s="75">
        <f t="shared" si="0"/>
        <v>0</v>
      </c>
    </row>
    <row r="22" spans="1:7">
      <c r="A22" s="70">
        <v>10</v>
      </c>
      <c r="B22" s="71" t="s">
        <v>246</v>
      </c>
      <c r="C22" s="72" t="str">
        <f>VLOOKUP($B22,'[1]Preturi Unice Collini'!$B:$F,2,FALSE)</f>
        <v>Aparate reazem din neopren tip 5 (200X300X30MM)</v>
      </c>
      <c r="D22" s="73" t="str">
        <f>VLOOKUP($B22,'[1]Preturi Unice Collini'!$B:$F,3,FALSE)</f>
        <v>buc</v>
      </c>
      <c r="E22" s="83">
        <v>2</v>
      </c>
      <c r="F22" s="74"/>
      <c r="G22" s="75">
        <f t="shared" si="0"/>
        <v>0</v>
      </c>
    </row>
    <row r="23" spans="1:7" ht="28.5">
      <c r="A23" s="70">
        <v>11</v>
      </c>
      <c r="B23" s="71" t="s">
        <v>385</v>
      </c>
      <c r="C23" s="72" t="s">
        <v>386</v>
      </c>
      <c r="D23" s="73" t="s">
        <v>91</v>
      </c>
      <c r="E23" s="83">
        <v>22</v>
      </c>
      <c r="F23" s="74"/>
      <c r="G23" s="75">
        <f t="shared" si="0"/>
        <v>0</v>
      </c>
    </row>
    <row r="24" spans="1:7" ht="28.5">
      <c r="A24" s="70">
        <v>12</v>
      </c>
      <c r="B24" s="71" t="s">
        <v>388</v>
      </c>
      <c r="C24" s="72" t="s">
        <v>387</v>
      </c>
      <c r="D24" s="73" t="s">
        <v>91</v>
      </c>
      <c r="E24" s="83">
        <v>24</v>
      </c>
      <c r="F24" s="74"/>
      <c r="G24" s="75">
        <f t="shared" si="0"/>
        <v>0</v>
      </c>
    </row>
    <row r="25" spans="1:7" ht="13.9" customHeight="1">
      <c r="A25" s="65"/>
      <c r="B25" s="66"/>
      <c r="C25" s="67" t="str">
        <f>CONCATENATE("TOTAL"," ",C12)</f>
        <v>TOTAL Cap. 1. INFRASTRUCTURA - CULEI SI PILE</v>
      </c>
      <c r="D25" s="67"/>
      <c r="E25" s="85"/>
      <c r="F25" s="67"/>
      <c r="G25" s="76">
        <f>SUM(G13:G24)</f>
        <v>0</v>
      </c>
    </row>
    <row r="26" spans="1:7" ht="15">
      <c r="A26" s="65"/>
      <c r="B26" s="66"/>
      <c r="C26" s="67" t="s">
        <v>199</v>
      </c>
      <c r="D26" s="66"/>
      <c r="E26" s="86"/>
      <c r="F26" s="68"/>
      <c r="G26" s="69"/>
    </row>
    <row r="27" spans="1:7" ht="28.5">
      <c r="A27" s="70">
        <v>13</v>
      </c>
      <c r="B27" s="71" t="s">
        <v>417</v>
      </c>
      <c r="C27" s="72" t="s">
        <v>418</v>
      </c>
      <c r="D27" s="73" t="s">
        <v>91</v>
      </c>
      <c r="E27" s="83">
        <v>16</v>
      </c>
      <c r="F27" s="74"/>
      <c r="G27" s="75">
        <f t="shared" ref="G27:G40" si="1">E27*F27</f>
        <v>0</v>
      </c>
    </row>
    <row r="28" spans="1:7" ht="28.5">
      <c r="A28" s="70">
        <v>14</v>
      </c>
      <c r="B28" s="71" t="s">
        <v>420</v>
      </c>
      <c r="C28" s="72" t="s">
        <v>419</v>
      </c>
      <c r="D28" s="73" t="s">
        <v>91</v>
      </c>
      <c r="E28" s="83">
        <v>8</v>
      </c>
      <c r="F28" s="74"/>
      <c r="G28" s="75">
        <f t="shared" si="1"/>
        <v>0</v>
      </c>
    </row>
    <row r="29" spans="1:7">
      <c r="A29" s="70">
        <v>15</v>
      </c>
      <c r="B29" s="71" t="s">
        <v>225</v>
      </c>
      <c r="C29" s="72" t="str">
        <f>VLOOKUP($B29,'[1]Preturi Unice Collini'!$B:$F,2,FALSE)</f>
        <v>Beton in suprastructura C35/45</v>
      </c>
      <c r="D29" s="73" t="str">
        <f>VLOOKUP($B29,'[1]Preturi Unice Collini'!$B:$F,3,FALSE)</f>
        <v>mc</v>
      </c>
      <c r="E29" s="83">
        <v>175</v>
      </c>
      <c r="F29" s="74"/>
      <c r="G29" s="75">
        <f t="shared" si="1"/>
        <v>0</v>
      </c>
    </row>
    <row r="30" spans="1:7">
      <c r="A30" s="70">
        <v>16</v>
      </c>
      <c r="B30" s="71" t="s">
        <v>201</v>
      </c>
      <c r="C30" s="72" t="str">
        <f>VLOOKUP($B30,'[1]Preturi Unice Collini'!$B:$F,2,FALSE)</f>
        <v>Cofraje la suprastructura</v>
      </c>
      <c r="D30" s="73" t="str">
        <f>VLOOKUP($B30,'[1]Preturi Unice Collini'!$B:$F,3,FALSE)</f>
        <v>mp</v>
      </c>
      <c r="E30" s="83">
        <v>175</v>
      </c>
      <c r="F30" s="74"/>
      <c r="G30" s="75">
        <f t="shared" si="1"/>
        <v>0</v>
      </c>
    </row>
    <row r="31" spans="1:7">
      <c r="A31" s="70">
        <v>17</v>
      </c>
      <c r="B31" s="71" t="s">
        <v>202</v>
      </c>
      <c r="C31" s="72" t="str">
        <f>VLOOKUP($B31,'[1]Preturi Unice Collini'!$B:$F,2,FALSE)</f>
        <v>Armaturi in suprastructura OB37</v>
      </c>
      <c r="D31" s="73" t="str">
        <f>VLOOKUP($B31,'[1]Preturi Unice Collini'!$B:$F,3,FALSE)</f>
        <v>t</v>
      </c>
      <c r="E31" s="83">
        <v>1</v>
      </c>
      <c r="F31" s="74"/>
      <c r="G31" s="75">
        <f t="shared" si="1"/>
        <v>0</v>
      </c>
    </row>
    <row r="32" spans="1:7">
      <c r="A32" s="70">
        <v>18</v>
      </c>
      <c r="B32" s="71" t="s">
        <v>203</v>
      </c>
      <c r="C32" s="72" t="str">
        <f>VLOOKUP($B32,'[1]Preturi Unice Collini'!$B:$F,2,FALSE)</f>
        <v>Armaturi in suprastructura PC52</v>
      </c>
      <c r="D32" s="73" t="str">
        <f>VLOOKUP($B32,'[1]Preturi Unice Collini'!$B:$F,3,FALSE)</f>
        <v>t</v>
      </c>
      <c r="E32" s="83">
        <v>16</v>
      </c>
      <c r="F32" s="74"/>
      <c r="G32" s="75">
        <f t="shared" si="1"/>
        <v>0</v>
      </c>
    </row>
    <row r="33" spans="1:7">
      <c r="A33" s="70">
        <v>19</v>
      </c>
      <c r="B33" s="71" t="s">
        <v>204</v>
      </c>
      <c r="C33" s="72" t="str">
        <f>VLOOKUP($B33,'[1]Preturi Unice Collini'!$B:$F,2,FALSE)</f>
        <v>Hidroizolatie cale</v>
      </c>
      <c r="D33" s="73" t="str">
        <f>VLOOKUP($B33,'[1]Preturi Unice Collini'!$B:$F,3,FALSE)</f>
        <v>mp</v>
      </c>
      <c r="E33" s="83">
        <v>655</v>
      </c>
      <c r="F33" s="74"/>
      <c r="G33" s="75">
        <f t="shared" si="1"/>
        <v>0</v>
      </c>
    </row>
    <row r="34" spans="1:7">
      <c r="A34" s="70">
        <v>20</v>
      </c>
      <c r="B34" s="71" t="s">
        <v>205</v>
      </c>
      <c r="C34" s="72" t="str">
        <f>VLOOKUP($B34,'[1]Preturi Unice Collini'!$B:$F,2,FALSE)</f>
        <v>Imbracaminte bituminoasa cale pod, BAP (4+3) cm</v>
      </c>
      <c r="D34" s="73" t="str">
        <f>VLOOKUP($B34,'[1]Preturi Unice Collini'!$B:$F,3,FALSE)</f>
        <v>mp</v>
      </c>
      <c r="E34" s="83">
        <v>490</v>
      </c>
      <c r="F34" s="74"/>
      <c r="G34" s="75">
        <f t="shared" si="1"/>
        <v>0</v>
      </c>
    </row>
    <row r="35" spans="1:7">
      <c r="A35" s="70">
        <v>21</v>
      </c>
      <c r="B35" s="71" t="s">
        <v>206</v>
      </c>
      <c r="C35" s="72" t="str">
        <f>VLOOKUP($B35,'[1]Preturi Unice Collini'!$B:$F,2,FALSE)</f>
        <v>Borduri mozaicate inalte din beton armat</v>
      </c>
      <c r="D35" s="73" t="str">
        <f>VLOOKUP($B35,'[1]Preturi Unice Collini'!$B:$F,3,FALSE)</f>
        <v>m</v>
      </c>
      <c r="E35" s="83">
        <v>125</v>
      </c>
      <c r="F35" s="74"/>
      <c r="G35" s="75">
        <f t="shared" si="1"/>
        <v>0</v>
      </c>
    </row>
    <row r="36" spans="1:7">
      <c r="A36" s="70">
        <v>22</v>
      </c>
      <c r="B36" s="71" t="s">
        <v>207</v>
      </c>
      <c r="C36" s="72" t="str">
        <f>VLOOKUP($B36,'[1]Preturi Unice Collini'!$B:$F,2,FALSE)</f>
        <v>Trotuare 1.00 m</v>
      </c>
      <c r="D36" s="73" t="str">
        <f>VLOOKUP($B36,'[1]Preturi Unice Collini'!$B:$F,3,FALSE)</f>
        <v>mp</v>
      </c>
      <c r="E36" s="83">
        <v>125</v>
      </c>
      <c r="F36" s="74"/>
      <c r="G36" s="75">
        <f t="shared" si="1"/>
        <v>0</v>
      </c>
    </row>
    <row r="37" spans="1:7">
      <c r="A37" s="70">
        <v>23</v>
      </c>
      <c r="B37" s="71" t="s">
        <v>208</v>
      </c>
      <c r="C37" s="72" t="str">
        <f>VLOOKUP($B37,'[1]Preturi Unice Collini'!$B:$F,2,FALSE)</f>
        <v>Guri de scurgere t1g1</v>
      </c>
      <c r="D37" s="73" t="str">
        <f>VLOOKUP($B37,'[1]Preturi Unice Collini'!$B:$F,3,FALSE)</f>
        <v>buc</v>
      </c>
      <c r="E37" s="83">
        <v>4</v>
      </c>
      <c r="F37" s="74"/>
      <c r="G37" s="75">
        <f t="shared" si="1"/>
        <v>0</v>
      </c>
    </row>
    <row r="38" spans="1:7" ht="28.5">
      <c r="A38" s="70">
        <v>24</v>
      </c>
      <c r="B38" s="71" t="s">
        <v>379</v>
      </c>
      <c r="C38" s="72" t="s">
        <v>380</v>
      </c>
      <c r="D38" s="73" t="s">
        <v>378</v>
      </c>
      <c r="E38" s="83">
        <v>23</v>
      </c>
      <c r="F38" s="74"/>
      <c r="G38" s="75">
        <f t="shared" si="1"/>
        <v>0</v>
      </c>
    </row>
    <row r="39" spans="1:7">
      <c r="A39" s="70">
        <v>25</v>
      </c>
      <c r="B39" s="71" t="s">
        <v>209</v>
      </c>
      <c r="C39" s="72" t="str">
        <f>VLOOKUP($B39,'[1]Preturi Unice Collini'!$B:$F,2,FALSE)</f>
        <v>Plasa protectie (panou)</v>
      </c>
      <c r="D39" s="73" t="str">
        <f>VLOOKUP($B39,'[1]Preturi Unice Collini'!$B:$F,3,FALSE)</f>
        <v>m</v>
      </c>
      <c r="E39" s="83">
        <v>20</v>
      </c>
      <c r="F39" s="74"/>
      <c r="G39" s="75">
        <f t="shared" si="1"/>
        <v>0</v>
      </c>
    </row>
    <row r="40" spans="1:7">
      <c r="A40" s="70">
        <v>26</v>
      </c>
      <c r="B40" s="71" t="s">
        <v>227</v>
      </c>
      <c r="C40" s="72" t="str">
        <f>VLOOKUP($B40,'[1]Preturi Unice Collini'!$B:$F,2,FALSE)</f>
        <v>Parapet metalic pietonal</v>
      </c>
      <c r="D40" s="73" t="str">
        <f>VLOOKUP($B40,'[1]Preturi Unice Collini'!$B:$F,3,FALSE)</f>
        <v>m</v>
      </c>
      <c r="E40" s="83">
        <v>125</v>
      </c>
      <c r="F40" s="74"/>
      <c r="G40" s="75">
        <f t="shared" si="1"/>
        <v>0</v>
      </c>
    </row>
    <row r="41" spans="1:7" ht="15">
      <c r="A41" s="65"/>
      <c r="B41" s="66"/>
      <c r="C41" s="67" t="str">
        <f>CONCATENATE("TOTAL"," ",C26)</f>
        <v>TOTAL Cap. 2. SUPRASTRUCTURA</v>
      </c>
      <c r="D41" s="67"/>
      <c r="E41" s="85"/>
      <c r="F41" s="67"/>
      <c r="G41" s="76">
        <f>SUM(G27:G40)</f>
        <v>0</v>
      </c>
    </row>
    <row r="42" spans="1:7" ht="15">
      <c r="A42" s="65"/>
      <c r="B42" s="66"/>
      <c r="C42" s="67" t="s">
        <v>210</v>
      </c>
      <c r="D42" s="66"/>
      <c r="E42" s="86"/>
      <c r="F42" s="68"/>
      <c r="G42" s="69"/>
    </row>
    <row r="43" spans="1:7" ht="28.5">
      <c r="A43" s="70">
        <v>27</v>
      </c>
      <c r="B43" s="71" t="s">
        <v>211</v>
      </c>
      <c r="C43" s="72" t="str">
        <f>VLOOKUP($B43,'[1]Preturi Unice Collini'!$B:$F,2,FALSE)</f>
        <v>Placi de racordare cu terasamentele  6.00x1.10x0.38 m</v>
      </c>
      <c r="D43" s="73" t="str">
        <f>VLOOKUP($B43,'[1]Preturi Unice Collini'!$B:$F,3,FALSE)</f>
        <v>buc</v>
      </c>
      <c r="E43" s="83">
        <v>14</v>
      </c>
      <c r="F43" s="74"/>
      <c r="G43" s="75">
        <f t="shared" ref="G43:G47" si="2">E43*F43</f>
        <v>0</v>
      </c>
    </row>
    <row r="44" spans="1:7">
      <c r="A44" s="70">
        <v>28</v>
      </c>
      <c r="B44" s="71" t="s">
        <v>212</v>
      </c>
      <c r="C44" s="72" t="str">
        <f>VLOOKUP($B44,'[1]Preturi Unice Collini'!$B:$F,2,FALSE)</f>
        <v>Pereu la sferturile de con</v>
      </c>
      <c r="D44" s="73" t="str">
        <f>VLOOKUP($B44,'[1]Preturi Unice Collini'!$B:$F,3,FALSE)</f>
        <v>mp</v>
      </c>
      <c r="E44" s="83">
        <v>640</v>
      </c>
      <c r="F44" s="74"/>
      <c r="G44" s="75">
        <f t="shared" si="2"/>
        <v>0</v>
      </c>
    </row>
    <row r="45" spans="1:7">
      <c r="A45" s="70">
        <v>29</v>
      </c>
      <c r="B45" s="71" t="s">
        <v>228</v>
      </c>
      <c r="C45" s="72" t="str">
        <f>VLOOKUP($B45,'[1]Preturi Unice Collini'!$B:$F,2,FALSE)</f>
        <v>Umpluturi de pamant la fundatii</v>
      </c>
      <c r="D45" s="73" t="str">
        <f>VLOOKUP($B45,'[1]Preturi Unice Collini'!$B:$F,3,FALSE)</f>
        <v>mc</v>
      </c>
      <c r="E45" s="83">
        <v>2670</v>
      </c>
      <c r="F45" s="74"/>
      <c r="G45" s="75">
        <f t="shared" si="2"/>
        <v>0</v>
      </c>
    </row>
    <row r="46" spans="1:7">
      <c r="A46" s="70">
        <v>30</v>
      </c>
      <c r="B46" s="71" t="s">
        <v>213</v>
      </c>
      <c r="C46" s="72" t="str">
        <f>VLOOKUP($B46,'[1]Preturi Unice Collini'!$B:$F,2,FALSE)</f>
        <v>Casiuri pe taluz</v>
      </c>
      <c r="D46" s="73" t="str">
        <f>VLOOKUP($B46,'[1]Preturi Unice Collini'!$B:$F,3,FALSE)</f>
        <v>m</v>
      </c>
      <c r="E46" s="83">
        <v>64</v>
      </c>
      <c r="F46" s="74"/>
      <c r="G46" s="75">
        <f t="shared" si="2"/>
        <v>0</v>
      </c>
    </row>
    <row r="47" spans="1:7">
      <c r="A47" s="70">
        <v>31</v>
      </c>
      <c r="B47" s="71" t="s">
        <v>214</v>
      </c>
      <c r="C47" s="72" t="str">
        <f>VLOOKUP($B47,'[1]Preturi Unice Collini'!$B:$F,2,FALSE)</f>
        <v>Scari pe taluze</v>
      </c>
      <c r="D47" s="73" t="str">
        <f>VLOOKUP($B47,'[1]Preturi Unice Collini'!$B:$F,3,FALSE)</f>
        <v>m</v>
      </c>
      <c r="E47" s="83">
        <v>85</v>
      </c>
      <c r="F47" s="74"/>
      <c r="G47" s="75">
        <f t="shared" si="2"/>
        <v>0</v>
      </c>
    </row>
    <row r="48" spans="1:7" ht="13.9" customHeight="1">
      <c r="A48" s="65"/>
      <c r="B48" s="66"/>
      <c r="C48" s="67" t="str">
        <f>CONCATENATE("TOTAL"," ",C42)</f>
        <v>TOTAL Cap. 3. RACORDARE CU TERASAMENTELE</v>
      </c>
      <c r="D48" s="67"/>
      <c r="E48" s="85"/>
      <c r="F48" s="67"/>
      <c r="G48" s="76">
        <f>SUM(G43:G47)</f>
        <v>0</v>
      </c>
    </row>
    <row r="49" spans="1:7" ht="15">
      <c r="A49" s="65"/>
      <c r="B49" s="66"/>
      <c r="C49" s="67" t="s">
        <v>215</v>
      </c>
      <c r="D49" s="66"/>
      <c r="E49" s="86"/>
      <c r="F49" s="68"/>
      <c r="G49" s="69"/>
    </row>
    <row r="50" spans="1:7">
      <c r="A50" s="70">
        <v>32</v>
      </c>
      <c r="B50" s="71" t="s">
        <v>216</v>
      </c>
      <c r="C50" s="72" t="str">
        <f>VLOOKUP($B50,'[1]Preturi Unice Collini'!$B:$F,2,FALSE)</f>
        <v>Drum tehnologic</v>
      </c>
      <c r="D50" s="73" t="str">
        <f>VLOOKUP($B50,'[1]Preturi Unice Collini'!$B:$F,3,FALSE)</f>
        <v>km</v>
      </c>
      <c r="E50" s="83">
        <v>0.5</v>
      </c>
      <c r="F50" s="74"/>
      <c r="G50" s="75">
        <f t="shared" ref="G50" si="3">E50*F50</f>
        <v>0</v>
      </c>
    </row>
    <row r="51" spans="1:7" ht="15">
      <c r="A51" s="65"/>
      <c r="B51" s="66"/>
      <c r="C51" s="67" t="str">
        <f>CONCATENATE("TOTAL"," ",C49)</f>
        <v>TOTAL Cap. 4. DIVERSE</v>
      </c>
      <c r="D51" s="67"/>
      <c r="E51" s="67"/>
      <c r="F51" s="67"/>
      <c r="G51" s="76">
        <f>SUM(G50:G50)</f>
        <v>0</v>
      </c>
    </row>
    <row r="52" spans="1:7" ht="8.4499999999999993" customHeight="1" thickBot="1">
      <c r="A52" s="77"/>
      <c r="B52" s="78"/>
      <c r="C52" s="78"/>
      <c r="D52" s="79"/>
      <c r="E52" s="80"/>
      <c r="F52" s="80"/>
      <c r="G52" s="81"/>
    </row>
    <row r="53" spans="1:7" ht="30" customHeight="1" thickTop="1" thickBot="1">
      <c r="A53" s="144" t="s">
        <v>445</v>
      </c>
      <c r="B53" s="145"/>
      <c r="C53" s="145"/>
      <c r="D53" s="145"/>
      <c r="E53" s="145"/>
      <c r="F53" s="146"/>
      <c r="G53" s="82">
        <f>G25+G41+G48+G51</f>
        <v>0</v>
      </c>
    </row>
    <row r="54" spans="1:7" ht="15" thickTop="1"/>
    <row r="55" spans="1:7">
      <c r="A55" s="39" t="s">
        <v>436</v>
      </c>
      <c r="B55" s="39"/>
      <c r="C55" s="39"/>
      <c r="D55" s="39"/>
      <c r="E55" s="39"/>
      <c r="F55" s="39"/>
      <c r="G55" s="39"/>
    </row>
    <row r="56" spans="1:7">
      <c r="A56" s="39" t="s">
        <v>437</v>
      </c>
      <c r="B56" s="39"/>
      <c r="C56" s="39"/>
      <c r="D56" s="39"/>
      <c r="E56" s="39"/>
      <c r="F56" s="39"/>
      <c r="G56" s="39"/>
    </row>
    <row r="57" spans="1:7">
      <c r="A57" s="39"/>
      <c r="B57" s="39"/>
      <c r="C57" s="39"/>
      <c r="D57" s="39"/>
      <c r="E57" s="39"/>
      <c r="F57" s="39"/>
      <c r="G57" s="39"/>
    </row>
    <row r="58" spans="1:7" ht="15">
      <c r="A58" s="39"/>
      <c r="B58" s="42" t="s">
        <v>431</v>
      </c>
      <c r="C58" s="39"/>
      <c r="D58" s="39"/>
      <c r="E58" s="39"/>
      <c r="F58" s="39"/>
      <c r="G58" s="42" t="s">
        <v>444</v>
      </c>
    </row>
  </sheetData>
  <sheetProtection sheet="1" objects="1" scenarios="1"/>
  <autoFilter ref="A11:G51"/>
  <mergeCells count="9">
    <mergeCell ref="A53:F53"/>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74" orientation="portrait" horizontalDpi="1200" verticalDpi="1200" r:id="rId1"/>
</worksheet>
</file>

<file path=xl/worksheets/sheet36.xml><?xml version="1.0" encoding="utf-8"?>
<worksheet xmlns="http://schemas.openxmlformats.org/spreadsheetml/2006/main" xmlns:r="http://schemas.openxmlformats.org/officeDocument/2006/relationships">
  <dimension ref="A1:O47"/>
  <sheetViews>
    <sheetView view="pageBreakPreview" zoomScale="80" zoomScaleSheetLayoutView="80" workbookViewId="0">
      <selection activeCell="E13" sqref="E13:E39"/>
    </sheetView>
  </sheetViews>
  <sheetFormatPr defaultColWidth="8.75" defaultRowHeight="14.25"/>
  <cols>
    <col min="1" max="1" width="7.5" style="63" customWidth="1"/>
    <col min="2" max="2" width="8.875" style="63" customWidth="1"/>
    <col min="3" max="3" width="44.625" style="63" customWidth="1"/>
    <col min="4" max="4" width="5.875" style="63" customWidth="1"/>
    <col min="5" max="5" width="9.125" style="63" bestFit="1" customWidth="1"/>
    <col min="6" max="6" width="11.125" style="63" bestFit="1" customWidth="1"/>
    <col min="7" max="7" width="11.25" style="63" bestFit="1" customWidth="1"/>
    <col min="8" max="8" width="7.75" style="63" bestFit="1" customWidth="1"/>
    <col min="9" max="9" width="7.625" style="63" bestFit="1" customWidth="1"/>
    <col min="10" max="10" width="7.375" style="63" customWidth="1"/>
    <col min="11" max="13" width="6" style="63" bestFit="1" customWidth="1"/>
    <col min="14" max="16384" width="8.75" style="63"/>
  </cols>
  <sheetData>
    <row r="1" spans="1:15" ht="15">
      <c r="A1" s="87"/>
      <c r="C1" s="40" t="str">
        <f>'1.0'!C1</f>
        <v>OBIECTIV:    CONSTRUCTIA VARIANTEI DE OCOLIRE TARGU JIU – FINALIZARE LUCRARI</v>
      </c>
    </row>
    <row r="2" spans="1:15">
      <c r="A2" s="87"/>
      <c r="C2" s="39"/>
    </row>
    <row r="3" spans="1:15">
      <c r="A3" s="87"/>
      <c r="C3" s="39" t="s">
        <v>443</v>
      </c>
    </row>
    <row r="4" spans="1:15">
      <c r="A4" s="87"/>
    </row>
    <row r="5" spans="1:15" ht="15.75">
      <c r="A5" s="160" t="s">
        <v>256</v>
      </c>
      <c r="B5" s="160"/>
      <c r="C5" s="160"/>
      <c r="D5" s="160"/>
      <c r="E5" s="160"/>
      <c r="F5" s="160"/>
      <c r="G5" s="160"/>
    </row>
    <row r="7" spans="1:15" ht="15">
      <c r="A7" s="38" t="str">
        <f>'1.0'!A7</f>
        <v>Categorii de lucrari:</v>
      </c>
      <c r="D7" s="42" t="str">
        <f>C3</f>
        <v>LUCRARI DE PODURI SI PASAJE</v>
      </c>
    </row>
    <row r="8" spans="1:15" ht="15" thickBot="1"/>
    <row r="9" spans="1:15" s="64" customFormat="1" ht="14.45" customHeight="1" thickTop="1">
      <c r="A9" s="153" t="s">
        <v>434</v>
      </c>
      <c r="B9" s="155" t="s">
        <v>8</v>
      </c>
      <c r="C9" s="155" t="s">
        <v>0</v>
      </c>
      <c r="D9" s="155" t="s">
        <v>435</v>
      </c>
      <c r="E9" s="155" t="s">
        <v>326</v>
      </c>
      <c r="F9" s="155" t="s">
        <v>9</v>
      </c>
      <c r="G9" s="142" t="s">
        <v>10</v>
      </c>
      <c r="H9" s="63"/>
      <c r="I9" s="63"/>
      <c r="J9" s="63"/>
      <c r="K9" s="63"/>
      <c r="L9" s="63"/>
      <c r="M9" s="63"/>
      <c r="N9" s="63"/>
      <c r="O9" s="63"/>
    </row>
    <row r="10" spans="1:15" s="64" customFormat="1" ht="15" thickBot="1">
      <c r="A10" s="154"/>
      <c r="B10" s="156"/>
      <c r="C10" s="156"/>
      <c r="D10" s="156"/>
      <c r="E10" s="156"/>
      <c r="F10" s="156"/>
      <c r="G10" s="143"/>
      <c r="H10" s="63"/>
      <c r="I10" s="63"/>
      <c r="J10" s="63"/>
      <c r="K10" s="63"/>
      <c r="L10" s="63"/>
      <c r="M10" s="63"/>
      <c r="N10" s="63"/>
      <c r="O10" s="63"/>
    </row>
    <row r="11" spans="1:15" s="64" customFormat="1" ht="15.75" thickTop="1">
      <c r="A11" s="44" t="s">
        <v>1</v>
      </c>
      <c r="B11" s="45" t="s">
        <v>2</v>
      </c>
      <c r="C11" s="45" t="s">
        <v>3</v>
      </c>
      <c r="D11" s="45" t="s">
        <v>4</v>
      </c>
      <c r="E11" s="45" t="s">
        <v>5</v>
      </c>
      <c r="F11" s="45" t="s">
        <v>6</v>
      </c>
      <c r="G11" s="46" t="s">
        <v>7</v>
      </c>
      <c r="H11" s="63"/>
      <c r="I11" s="63"/>
      <c r="J11" s="63"/>
      <c r="K11" s="63"/>
      <c r="L11" s="63"/>
      <c r="M11" s="63"/>
      <c r="N11" s="63"/>
      <c r="O11" s="63"/>
    </row>
    <row r="12" spans="1:15" ht="15">
      <c r="A12" s="65"/>
      <c r="B12" s="66"/>
      <c r="C12" s="67" t="s">
        <v>189</v>
      </c>
      <c r="D12" s="66"/>
      <c r="E12" s="68"/>
      <c r="F12" s="68"/>
      <c r="G12" s="69"/>
    </row>
    <row r="13" spans="1:15">
      <c r="A13" s="70">
        <v>1</v>
      </c>
      <c r="B13" s="71" t="s">
        <v>195</v>
      </c>
      <c r="C13" s="72" t="str">
        <f>VLOOKUP($B13,'[1]Preturi Unice Collini'!$B:$F,2,FALSE)</f>
        <v>Beton in elevatii C25/30</v>
      </c>
      <c r="D13" s="73" t="str">
        <f>VLOOKUP($B13,'[1]Preturi Unice Collini'!$B:$F,3,FALSE)</f>
        <v>mc</v>
      </c>
      <c r="E13" s="83">
        <v>10</v>
      </c>
      <c r="F13" s="74"/>
      <c r="G13" s="75">
        <f t="shared" ref="G13:G17" si="0">E13*F13</f>
        <v>0</v>
      </c>
    </row>
    <row r="14" spans="1:15">
      <c r="A14" s="70">
        <v>2</v>
      </c>
      <c r="B14" s="71" t="s">
        <v>197</v>
      </c>
      <c r="C14" s="72" t="str">
        <f>VLOOKUP($B14,'[1]Preturi Unice Collini'!$B:$F,2,FALSE)</f>
        <v>Armaturi in elevatii PC52</v>
      </c>
      <c r="D14" s="73" t="str">
        <f>VLOOKUP($B14,'[1]Preturi Unice Collini'!$B:$F,3,FALSE)</f>
        <v>t</v>
      </c>
      <c r="E14" s="83">
        <v>3</v>
      </c>
      <c r="F14" s="74"/>
      <c r="G14" s="75">
        <f t="shared" si="0"/>
        <v>0</v>
      </c>
    </row>
    <row r="15" spans="1:15">
      <c r="A15" s="70">
        <v>3</v>
      </c>
      <c r="B15" s="71" t="s">
        <v>220</v>
      </c>
      <c r="C15" s="72" t="str">
        <f>VLOOKUP($B15,'[1]Preturi Unice Collini'!$B:$F,2,FALSE)</f>
        <v>Cofraje pentru elevatii</v>
      </c>
      <c r="D15" s="73" t="str">
        <f>VLOOKUP($B15,'[1]Preturi Unice Collini'!$B:$F,3,FALSE)</f>
        <v>mp</v>
      </c>
      <c r="E15" s="83">
        <v>15</v>
      </c>
      <c r="F15" s="74"/>
      <c r="G15" s="75">
        <f t="shared" si="0"/>
        <v>0</v>
      </c>
    </row>
    <row r="16" spans="1:15" ht="28.5">
      <c r="A16" s="70">
        <v>4</v>
      </c>
      <c r="B16" s="71" t="s">
        <v>384</v>
      </c>
      <c r="C16" s="72" t="s">
        <v>383</v>
      </c>
      <c r="D16" s="73" t="s">
        <v>91</v>
      </c>
      <c r="E16" s="83">
        <v>24</v>
      </c>
      <c r="F16" s="74"/>
      <c r="G16" s="75">
        <f t="shared" si="0"/>
        <v>0</v>
      </c>
    </row>
    <row r="17" spans="1:7">
      <c r="A17" s="70">
        <v>5</v>
      </c>
      <c r="B17" s="71" t="s">
        <v>198</v>
      </c>
      <c r="C17" s="72" t="str">
        <f>VLOOKUP($B17,'[1]Preturi Unice Collini'!$B:$F,2,FALSE)</f>
        <v>Hidroizolatie la culei</v>
      </c>
      <c r="D17" s="73" t="str">
        <f>VLOOKUP($B17,'[1]Preturi Unice Collini'!$B:$F,3,FALSE)</f>
        <v>mp</v>
      </c>
      <c r="E17" s="83">
        <v>250</v>
      </c>
      <c r="F17" s="74"/>
      <c r="G17" s="75">
        <f t="shared" si="0"/>
        <v>0</v>
      </c>
    </row>
    <row r="18" spans="1:7" ht="13.9" customHeight="1">
      <c r="A18" s="65"/>
      <c r="B18" s="66"/>
      <c r="C18" s="67" t="str">
        <f>CONCATENATE("TOTAL"," ",C12)</f>
        <v>TOTAL Cap. 1. INFRASTRUCTURA - CULEI SI PILE</v>
      </c>
      <c r="D18" s="67"/>
      <c r="E18" s="85"/>
      <c r="F18" s="67"/>
      <c r="G18" s="76">
        <f>SUM(G13:G17)</f>
        <v>0</v>
      </c>
    </row>
    <row r="19" spans="1:7" ht="15">
      <c r="A19" s="65"/>
      <c r="B19" s="66"/>
      <c r="C19" s="67" t="s">
        <v>199</v>
      </c>
      <c r="D19" s="66"/>
      <c r="E19" s="86"/>
      <c r="F19" s="68"/>
      <c r="G19" s="69"/>
    </row>
    <row r="20" spans="1:7">
      <c r="A20" s="70">
        <v>6</v>
      </c>
      <c r="B20" s="71" t="s">
        <v>204</v>
      </c>
      <c r="C20" s="72" t="str">
        <f>VLOOKUP($B20,'[1]Preturi Unice Collini'!$B:$F,2,FALSE)</f>
        <v>Hidroizolatie cale</v>
      </c>
      <c r="D20" s="73" t="str">
        <f>VLOOKUP($B20,'[1]Preturi Unice Collini'!$B:$F,3,FALSE)</f>
        <v>mp</v>
      </c>
      <c r="E20" s="83">
        <v>780</v>
      </c>
      <c r="F20" s="74"/>
      <c r="G20" s="75">
        <f t="shared" ref="G20:G28" si="1">E20*F20</f>
        <v>0</v>
      </c>
    </row>
    <row r="21" spans="1:7">
      <c r="A21" s="70">
        <v>7</v>
      </c>
      <c r="B21" s="71" t="s">
        <v>205</v>
      </c>
      <c r="C21" s="72" t="str">
        <f>VLOOKUP($B21,'[1]Preturi Unice Collini'!$B:$F,2,FALSE)</f>
        <v>Imbracaminte bituminoasa cale pod, BAP (4+3) cm</v>
      </c>
      <c r="D21" s="73" t="str">
        <f>VLOOKUP($B21,'[1]Preturi Unice Collini'!$B:$F,3,FALSE)</f>
        <v>mp</v>
      </c>
      <c r="E21" s="83">
        <v>565</v>
      </c>
      <c r="F21" s="74"/>
      <c r="G21" s="75">
        <f t="shared" si="1"/>
        <v>0</v>
      </c>
    </row>
    <row r="22" spans="1:7">
      <c r="A22" s="70">
        <v>8</v>
      </c>
      <c r="B22" s="71" t="s">
        <v>206</v>
      </c>
      <c r="C22" s="72" t="str">
        <f>VLOOKUP($B22,'[1]Preturi Unice Collini'!$B:$F,2,FALSE)</f>
        <v>Borduri mozaicate inalte din beton armat</v>
      </c>
      <c r="D22" s="73" t="str">
        <f>VLOOKUP($B22,'[1]Preturi Unice Collini'!$B:$F,3,FALSE)</f>
        <v>m</v>
      </c>
      <c r="E22" s="83">
        <v>156</v>
      </c>
      <c r="F22" s="74"/>
      <c r="G22" s="75">
        <f t="shared" si="1"/>
        <v>0</v>
      </c>
    </row>
    <row r="23" spans="1:7">
      <c r="A23" s="70">
        <v>9</v>
      </c>
      <c r="B23" s="71" t="s">
        <v>207</v>
      </c>
      <c r="C23" s="72" t="str">
        <f>VLOOKUP($B23,'[1]Preturi Unice Collini'!$B:$F,2,FALSE)</f>
        <v>Trotuare 1.00 m</v>
      </c>
      <c r="D23" s="73" t="str">
        <f>VLOOKUP($B23,'[1]Preturi Unice Collini'!$B:$F,3,FALSE)</f>
        <v>mp</v>
      </c>
      <c r="E23" s="83">
        <v>156</v>
      </c>
      <c r="F23" s="74"/>
      <c r="G23" s="75">
        <f t="shared" si="1"/>
        <v>0</v>
      </c>
    </row>
    <row r="24" spans="1:7">
      <c r="A24" s="70">
        <v>10</v>
      </c>
      <c r="B24" s="71" t="s">
        <v>208</v>
      </c>
      <c r="C24" s="72" t="str">
        <f>VLOOKUP($B24,'[1]Preturi Unice Collini'!$B:$F,2,FALSE)</f>
        <v>Guri de scurgere t1g1</v>
      </c>
      <c r="D24" s="73" t="str">
        <f>VLOOKUP($B24,'[1]Preturi Unice Collini'!$B:$F,3,FALSE)</f>
        <v>buc</v>
      </c>
      <c r="E24" s="83">
        <v>4</v>
      </c>
      <c r="F24" s="74"/>
      <c r="G24" s="75">
        <f t="shared" si="1"/>
        <v>0</v>
      </c>
    </row>
    <row r="25" spans="1:7" ht="28.5">
      <c r="A25" s="70">
        <v>11</v>
      </c>
      <c r="B25" s="71" t="s">
        <v>379</v>
      </c>
      <c r="C25" s="72" t="s">
        <v>380</v>
      </c>
      <c r="D25" s="73" t="s">
        <v>378</v>
      </c>
      <c r="E25" s="83">
        <v>23</v>
      </c>
      <c r="F25" s="74"/>
      <c r="G25" s="75">
        <f t="shared" si="1"/>
        <v>0</v>
      </c>
    </row>
    <row r="26" spans="1:7">
      <c r="A26" s="70">
        <v>12</v>
      </c>
      <c r="B26" s="71" t="s">
        <v>209</v>
      </c>
      <c r="C26" s="72" t="str">
        <f>VLOOKUP($B26,'[1]Preturi Unice Collini'!$B:$F,2,FALSE)</f>
        <v>Plasa protectie (panou)</v>
      </c>
      <c r="D26" s="73" t="str">
        <f>VLOOKUP($B26,'[1]Preturi Unice Collini'!$B:$F,3,FALSE)</f>
        <v>m</v>
      </c>
      <c r="E26" s="83">
        <v>47</v>
      </c>
      <c r="F26" s="74"/>
      <c r="G26" s="75">
        <f t="shared" si="1"/>
        <v>0</v>
      </c>
    </row>
    <row r="27" spans="1:7">
      <c r="A27" s="70">
        <v>13</v>
      </c>
      <c r="B27" s="71" t="s">
        <v>227</v>
      </c>
      <c r="C27" s="72" t="str">
        <f>VLOOKUP($B27,'[1]Preturi Unice Collini'!$B:$F,2,FALSE)</f>
        <v>Parapet metalic pietonal</v>
      </c>
      <c r="D27" s="73" t="str">
        <f>VLOOKUP($B27,'[1]Preturi Unice Collini'!$B:$F,3,FALSE)</f>
        <v>m</v>
      </c>
      <c r="E27" s="83">
        <v>156</v>
      </c>
      <c r="F27" s="74"/>
      <c r="G27" s="75">
        <f t="shared" si="1"/>
        <v>0</v>
      </c>
    </row>
    <row r="28" spans="1:7">
      <c r="A28" s="70">
        <v>14</v>
      </c>
      <c r="B28" s="71" t="s">
        <v>325</v>
      </c>
      <c r="C28" s="72" t="str">
        <f>VLOOKUP($B28,'[1]Preturi Unice Collini'!$B:$F,2,FALSE)</f>
        <v>Lisa parapet</v>
      </c>
      <c r="D28" s="73" t="str">
        <f>VLOOKUP($B28,'[1]Preturi Unice Collini'!$B:$F,3,FALSE)</f>
        <v>m</v>
      </c>
      <c r="E28" s="83">
        <v>11</v>
      </c>
      <c r="F28" s="74"/>
      <c r="G28" s="75">
        <f t="shared" si="1"/>
        <v>0</v>
      </c>
    </row>
    <row r="29" spans="1:7" ht="15">
      <c r="A29" s="65"/>
      <c r="B29" s="66"/>
      <c r="C29" s="67" t="str">
        <f>CONCATENATE("TOTAL"," ",C19)</f>
        <v>TOTAL Cap. 2. SUPRASTRUCTURA</v>
      </c>
      <c r="D29" s="67"/>
      <c r="E29" s="83"/>
      <c r="F29" s="67"/>
      <c r="G29" s="76">
        <f>SUM(G20:G28)</f>
        <v>0</v>
      </c>
    </row>
    <row r="30" spans="1:7" ht="15">
      <c r="A30" s="65"/>
      <c r="B30" s="66"/>
      <c r="C30" s="67" t="s">
        <v>210</v>
      </c>
      <c r="D30" s="66"/>
      <c r="E30" s="83"/>
      <c r="F30" s="68"/>
      <c r="G30" s="69"/>
    </row>
    <row r="31" spans="1:7" ht="28.5">
      <c r="A31" s="70">
        <v>15</v>
      </c>
      <c r="B31" s="71" t="s">
        <v>211</v>
      </c>
      <c r="C31" s="72" t="str">
        <f>VLOOKUP($B31,'[1]Preturi Unice Collini'!$B:$F,2,FALSE)</f>
        <v>Placi de racordare cu terasamentele  6.00x1.10x0.38 m</v>
      </c>
      <c r="D31" s="73" t="str">
        <f>VLOOKUP($B31,'[1]Preturi Unice Collini'!$B:$F,3,FALSE)</f>
        <v>buc</v>
      </c>
      <c r="E31" s="83">
        <v>14</v>
      </c>
      <c r="F31" s="74"/>
      <c r="G31" s="75">
        <f t="shared" ref="G31:G36" si="2">E31*F31</f>
        <v>0</v>
      </c>
    </row>
    <row r="32" spans="1:7">
      <c r="A32" s="70">
        <v>16</v>
      </c>
      <c r="B32" s="71" t="s">
        <v>212</v>
      </c>
      <c r="C32" s="72" t="str">
        <f>VLOOKUP($B32,'[1]Preturi Unice Collini'!$B:$F,2,FALSE)</f>
        <v>Pereu la sferturile de con</v>
      </c>
      <c r="D32" s="73" t="str">
        <f>VLOOKUP($B32,'[1]Preturi Unice Collini'!$B:$F,3,FALSE)</f>
        <v>mp</v>
      </c>
      <c r="E32" s="83">
        <v>760</v>
      </c>
      <c r="F32" s="74"/>
      <c r="G32" s="75">
        <f t="shared" si="2"/>
        <v>0</v>
      </c>
    </row>
    <row r="33" spans="1:7">
      <c r="A33" s="70">
        <v>17</v>
      </c>
      <c r="B33" s="71" t="s">
        <v>233</v>
      </c>
      <c r="C33" s="72" t="str">
        <f>VLOOKUP($B33,'[1]Preturi Unice Collini'!$B:$F,2,FALSE)</f>
        <v>Pamant armat la sfert con</v>
      </c>
      <c r="D33" s="73" t="str">
        <f>VLOOKUP($B33,'[1]Preturi Unice Collini'!$B:$F,3,FALSE)</f>
        <v>mc</v>
      </c>
      <c r="E33" s="83">
        <v>900</v>
      </c>
      <c r="F33" s="74"/>
      <c r="G33" s="75">
        <f t="shared" si="2"/>
        <v>0</v>
      </c>
    </row>
    <row r="34" spans="1:7">
      <c r="A34" s="70">
        <v>18</v>
      </c>
      <c r="B34" s="71" t="s">
        <v>228</v>
      </c>
      <c r="C34" s="72" t="str">
        <f>VLOOKUP($B34,'[1]Preturi Unice Collini'!$B:$F,2,FALSE)</f>
        <v>Umpluturi de pamant la fundatii</v>
      </c>
      <c r="D34" s="73" t="str">
        <f>VLOOKUP($B34,'[1]Preturi Unice Collini'!$B:$F,3,FALSE)</f>
        <v>mc</v>
      </c>
      <c r="E34" s="83">
        <v>1370</v>
      </c>
      <c r="F34" s="74"/>
      <c r="G34" s="75">
        <f t="shared" si="2"/>
        <v>0</v>
      </c>
    </row>
    <row r="35" spans="1:7">
      <c r="A35" s="70">
        <v>19</v>
      </c>
      <c r="B35" s="71" t="s">
        <v>213</v>
      </c>
      <c r="C35" s="72" t="str">
        <f>VLOOKUP($B35,'[1]Preturi Unice Collini'!$B:$F,2,FALSE)</f>
        <v>Casiuri pe taluz</v>
      </c>
      <c r="D35" s="73" t="str">
        <f>VLOOKUP($B35,'[1]Preturi Unice Collini'!$B:$F,3,FALSE)</f>
        <v>m</v>
      </c>
      <c r="E35" s="83">
        <v>60</v>
      </c>
      <c r="F35" s="74"/>
      <c r="G35" s="75">
        <f t="shared" si="2"/>
        <v>0</v>
      </c>
    </row>
    <row r="36" spans="1:7">
      <c r="A36" s="70">
        <v>20</v>
      </c>
      <c r="B36" s="71" t="s">
        <v>214</v>
      </c>
      <c r="C36" s="72" t="str">
        <f>VLOOKUP($B36,'[1]Preturi Unice Collini'!$B:$F,2,FALSE)</f>
        <v>Scari pe taluze</v>
      </c>
      <c r="D36" s="73" t="str">
        <f>VLOOKUP($B36,'[1]Preturi Unice Collini'!$B:$F,3,FALSE)</f>
        <v>m</v>
      </c>
      <c r="E36" s="83">
        <v>26</v>
      </c>
      <c r="F36" s="74"/>
      <c r="G36" s="75">
        <f t="shared" si="2"/>
        <v>0</v>
      </c>
    </row>
    <row r="37" spans="1:7" ht="13.9" customHeight="1">
      <c r="A37" s="65"/>
      <c r="B37" s="66"/>
      <c r="C37" s="67" t="str">
        <f>CONCATENATE("TOTAL"," ",C30)</f>
        <v>TOTAL Cap. 3. RACORDARE CU TERASAMENTELE</v>
      </c>
      <c r="D37" s="67"/>
      <c r="E37" s="83"/>
      <c r="F37" s="67"/>
      <c r="G37" s="76">
        <f>SUM(G31:G36)</f>
        <v>0</v>
      </c>
    </row>
    <row r="38" spans="1:7" ht="15">
      <c r="A38" s="65"/>
      <c r="B38" s="66"/>
      <c r="C38" s="67" t="s">
        <v>215</v>
      </c>
      <c r="D38" s="66"/>
      <c r="E38" s="83"/>
      <c r="F38" s="68"/>
      <c r="G38" s="69"/>
    </row>
    <row r="39" spans="1:7">
      <c r="A39" s="70">
        <v>21</v>
      </c>
      <c r="B39" s="71" t="s">
        <v>216</v>
      </c>
      <c r="C39" s="72" t="str">
        <f>VLOOKUP($B39,'[1]Preturi Unice Collini'!$B:$F,2,FALSE)</f>
        <v>Drum tehnologic</v>
      </c>
      <c r="D39" s="73" t="str">
        <f>VLOOKUP($B39,'[1]Preturi Unice Collini'!$B:$F,3,FALSE)</f>
        <v>km</v>
      </c>
      <c r="E39" s="83">
        <v>0.5</v>
      </c>
      <c r="F39" s="74"/>
      <c r="G39" s="75">
        <f t="shared" ref="G39" si="3">E39*F39</f>
        <v>0</v>
      </c>
    </row>
    <row r="40" spans="1:7" ht="15">
      <c r="A40" s="65"/>
      <c r="B40" s="66"/>
      <c r="C40" s="67" t="str">
        <f>CONCATENATE("TOTAL"," ",C38)</f>
        <v>TOTAL Cap. 4. DIVERSE</v>
      </c>
      <c r="D40" s="67"/>
      <c r="E40" s="67"/>
      <c r="F40" s="67"/>
      <c r="G40" s="76">
        <f>SUM(G39:G39)</f>
        <v>0</v>
      </c>
    </row>
    <row r="41" spans="1:7" ht="8.4499999999999993" customHeight="1" thickBot="1">
      <c r="A41" s="77"/>
      <c r="B41" s="78"/>
      <c r="C41" s="78"/>
      <c r="D41" s="79"/>
      <c r="E41" s="80"/>
      <c r="F41" s="80"/>
      <c r="G41" s="81"/>
    </row>
    <row r="42" spans="1:7" ht="30" customHeight="1" thickTop="1" thickBot="1">
      <c r="A42" s="144" t="s">
        <v>445</v>
      </c>
      <c r="B42" s="145"/>
      <c r="C42" s="145"/>
      <c r="D42" s="145"/>
      <c r="E42" s="145"/>
      <c r="F42" s="146"/>
      <c r="G42" s="82">
        <f>G18+G29+G37+G40</f>
        <v>0</v>
      </c>
    </row>
    <row r="43" spans="1:7" ht="15" thickTop="1"/>
    <row r="44" spans="1:7">
      <c r="A44" s="39" t="s">
        <v>436</v>
      </c>
      <c r="B44" s="39"/>
      <c r="C44" s="39"/>
      <c r="D44" s="39"/>
      <c r="E44" s="39"/>
      <c r="F44" s="39"/>
      <c r="G44" s="39"/>
    </row>
    <row r="45" spans="1:7">
      <c r="A45" s="39" t="s">
        <v>437</v>
      </c>
      <c r="B45" s="39"/>
      <c r="C45" s="39"/>
      <c r="D45" s="39"/>
      <c r="E45" s="39"/>
      <c r="F45" s="39"/>
      <c r="G45" s="39"/>
    </row>
    <row r="46" spans="1:7">
      <c r="A46" s="39"/>
      <c r="B46" s="39"/>
      <c r="C46" s="39"/>
      <c r="D46" s="39"/>
      <c r="E46" s="39"/>
      <c r="F46" s="39"/>
      <c r="G46" s="39"/>
    </row>
    <row r="47" spans="1:7" ht="15">
      <c r="A47" s="39"/>
      <c r="B47" s="42" t="s">
        <v>431</v>
      </c>
      <c r="C47" s="39"/>
      <c r="D47" s="39"/>
      <c r="E47" s="39"/>
      <c r="F47" s="39"/>
      <c r="G47" s="42" t="s">
        <v>444</v>
      </c>
    </row>
  </sheetData>
  <sheetProtection sheet="1" objects="1" scenarios="1"/>
  <autoFilter ref="A11:O42"/>
  <mergeCells count="9">
    <mergeCell ref="A42:F42"/>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7.xml><?xml version="1.0" encoding="utf-8"?>
<worksheet xmlns="http://schemas.openxmlformats.org/spreadsheetml/2006/main" xmlns:r="http://schemas.openxmlformats.org/officeDocument/2006/relationships">
  <dimension ref="A1:N61"/>
  <sheetViews>
    <sheetView view="pageBreakPreview" zoomScale="80" zoomScaleSheetLayoutView="80" workbookViewId="0">
      <selection activeCell="E13" sqref="E13:E53"/>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1" style="63" customWidth="1"/>
    <col min="6" max="6" width="11.125" style="63" bestFit="1" customWidth="1"/>
    <col min="7" max="7" width="11.25" style="63" bestFit="1" customWidth="1"/>
    <col min="8" max="8" width="5" style="63" bestFit="1" customWidth="1"/>
    <col min="9" max="11" width="6" style="63" bestFit="1" customWidth="1"/>
    <col min="12" max="16384" width="8.75" style="63"/>
  </cols>
  <sheetData>
    <row r="1" spans="1:14" ht="15">
      <c r="C1" s="40" t="str">
        <f>'1.0'!C1</f>
        <v>OBIECTIV:    CONSTRUCTIA VARIANTEI DE OCOLIRE TARGU JIU – FINALIZARE LUCRARI</v>
      </c>
    </row>
    <row r="2" spans="1:14">
      <c r="C2" s="39"/>
    </row>
    <row r="3" spans="1:14">
      <c r="C3" s="39" t="s">
        <v>443</v>
      </c>
    </row>
    <row r="5" spans="1:14" ht="15.75">
      <c r="A5" s="160" t="s">
        <v>259</v>
      </c>
      <c r="B5" s="160"/>
      <c r="C5" s="160"/>
      <c r="D5" s="160"/>
      <c r="E5" s="160"/>
      <c r="F5" s="160"/>
      <c r="G5" s="160"/>
    </row>
    <row r="7" spans="1:14" ht="15">
      <c r="A7" s="38" t="str">
        <f>'1.0'!A7</f>
        <v>Categorii de lucrari:</v>
      </c>
      <c r="D7" s="42" t="str">
        <f>C3</f>
        <v>LUCRARI DE PODURI SI PASAJE</v>
      </c>
    </row>
    <row r="8" spans="1:14" ht="15" thickBot="1"/>
    <row r="9" spans="1:14" s="64" customFormat="1" ht="14.45" customHeight="1" thickTop="1">
      <c r="A9" s="153" t="s">
        <v>434</v>
      </c>
      <c r="B9" s="155" t="s">
        <v>8</v>
      </c>
      <c r="C9" s="155" t="s">
        <v>0</v>
      </c>
      <c r="D9" s="155" t="s">
        <v>435</v>
      </c>
      <c r="E9" s="155" t="s">
        <v>326</v>
      </c>
      <c r="F9" s="155" t="s">
        <v>9</v>
      </c>
      <c r="G9" s="142" t="s">
        <v>10</v>
      </c>
      <c r="H9" s="63"/>
      <c r="I9" s="63"/>
      <c r="J9" s="63"/>
      <c r="K9" s="63"/>
      <c r="L9" s="63"/>
      <c r="M9" s="63"/>
      <c r="N9" s="63"/>
    </row>
    <row r="10" spans="1:14" s="64" customFormat="1" ht="15" thickBot="1">
      <c r="A10" s="154"/>
      <c r="B10" s="156"/>
      <c r="C10" s="156"/>
      <c r="D10" s="156"/>
      <c r="E10" s="156"/>
      <c r="F10" s="156"/>
      <c r="G10" s="143"/>
      <c r="H10" s="63"/>
      <c r="I10" s="63"/>
      <c r="J10" s="63"/>
      <c r="K10" s="63"/>
      <c r="L10" s="63"/>
      <c r="M10" s="63"/>
      <c r="N10" s="63"/>
    </row>
    <row r="11" spans="1:14" s="64" customFormat="1" ht="15.75" thickTop="1">
      <c r="A11" s="44" t="s">
        <v>1</v>
      </c>
      <c r="B11" s="45" t="s">
        <v>2</v>
      </c>
      <c r="C11" s="45" t="s">
        <v>3</v>
      </c>
      <c r="D11" s="45" t="s">
        <v>4</v>
      </c>
      <c r="E11" s="45" t="s">
        <v>5</v>
      </c>
      <c r="F11" s="45" t="s">
        <v>6</v>
      </c>
      <c r="G11" s="46" t="s">
        <v>7</v>
      </c>
      <c r="H11" s="63"/>
      <c r="I11" s="63"/>
      <c r="J11" s="63"/>
      <c r="K11" s="63"/>
      <c r="L11" s="63"/>
      <c r="M11" s="63"/>
      <c r="N11" s="63"/>
    </row>
    <row r="12" spans="1:14" ht="15">
      <c r="A12" s="65"/>
      <c r="B12" s="66"/>
      <c r="C12" s="67" t="s">
        <v>189</v>
      </c>
      <c r="D12" s="66"/>
      <c r="E12" s="68"/>
      <c r="F12" s="68"/>
      <c r="G12" s="69"/>
    </row>
    <row r="13" spans="1:14" ht="28.5">
      <c r="A13" s="70">
        <v>1</v>
      </c>
      <c r="B13" s="71" t="s">
        <v>218</v>
      </c>
      <c r="C13" s="72" t="str">
        <f>VLOOKUP($B13,'[1]Preturi Unice Collini'!$B:$F,2,FALSE)</f>
        <v>Excavatii pentru fundatii cu adancimea pana la h&lt;4.00 m</v>
      </c>
      <c r="D13" s="73" t="str">
        <f>VLOOKUP($B13,'[1]Preturi Unice Collini'!$B:$F,3,FALSE)</f>
        <v>mc</v>
      </c>
      <c r="E13" s="83">
        <v>150</v>
      </c>
      <c r="F13" s="74"/>
      <c r="G13" s="75">
        <f t="shared" ref="G13:G23" si="0">E13*F13</f>
        <v>0</v>
      </c>
    </row>
    <row r="14" spans="1:14">
      <c r="A14" s="70">
        <v>2</v>
      </c>
      <c r="B14" s="71" t="s">
        <v>195</v>
      </c>
      <c r="C14" s="72" t="str">
        <f>VLOOKUP($B14,'[1]Preturi Unice Collini'!$B:$F,2,FALSE)</f>
        <v>Beton in elevatii C25/30</v>
      </c>
      <c r="D14" s="73" t="str">
        <f>VLOOKUP($B14,'[1]Preturi Unice Collini'!$B:$F,3,FALSE)</f>
        <v>mc</v>
      </c>
      <c r="E14" s="83">
        <v>90</v>
      </c>
      <c r="F14" s="74"/>
      <c r="G14" s="75">
        <f t="shared" si="0"/>
        <v>0</v>
      </c>
    </row>
    <row r="15" spans="1:14">
      <c r="A15" s="70">
        <v>3</v>
      </c>
      <c r="B15" s="71" t="s">
        <v>196</v>
      </c>
      <c r="C15" s="72" t="str">
        <f>VLOOKUP($B15,'[1]Preturi Unice Collini'!$B:$F,2,FALSE)</f>
        <v>Armaturi in elevatii OB37</v>
      </c>
      <c r="D15" s="73" t="str">
        <f>VLOOKUP($B15,'[1]Preturi Unice Collini'!$B:$F,3,FALSE)</f>
        <v>t</v>
      </c>
      <c r="E15" s="83">
        <v>2</v>
      </c>
      <c r="F15" s="74"/>
      <c r="G15" s="75">
        <f t="shared" si="0"/>
        <v>0</v>
      </c>
    </row>
    <row r="16" spans="1:14">
      <c r="A16" s="70">
        <v>4</v>
      </c>
      <c r="B16" s="71" t="s">
        <v>197</v>
      </c>
      <c r="C16" s="72" t="str">
        <f>VLOOKUP($B16,'[1]Preturi Unice Collini'!$B:$F,2,FALSE)</f>
        <v>Armaturi in elevatii PC52</v>
      </c>
      <c r="D16" s="73" t="str">
        <f>VLOOKUP($B16,'[1]Preturi Unice Collini'!$B:$F,3,FALSE)</f>
        <v>t</v>
      </c>
      <c r="E16" s="83">
        <v>8</v>
      </c>
      <c r="F16" s="74"/>
      <c r="G16" s="75">
        <f t="shared" si="0"/>
        <v>0</v>
      </c>
    </row>
    <row r="17" spans="1:7">
      <c r="A17" s="70">
        <v>5</v>
      </c>
      <c r="B17" s="71" t="s">
        <v>235</v>
      </c>
      <c r="C17" s="72" t="str">
        <f>VLOOKUP($B17,'[1]Preturi Unice Collini'!$B:$F,2,FALSE)</f>
        <v>Cofraje pentru elevatii</v>
      </c>
      <c r="D17" s="73" t="str">
        <f>VLOOKUP($B17,'[1]Preturi Unice Collini'!$B:$F,3,FALSE)</f>
        <v>mp</v>
      </c>
      <c r="E17" s="83">
        <v>150</v>
      </c>
      <c r="F17" s="74"/>
      <c r="G17" s="75">
        <f t="shared" si="0"/>
        <v>0</v>
      </c>
    </row>
    <row r="18" spans="1:7" ht="42.75">
      <c r="A18" s="70">
        <v>6</v>
      </c>
      <c r="B18" s="71" t="s">
        <v>221</v>
      </c>
      <c r="C18" s="72" t="str">
        <f>VLOOKUP($B18,'[1]Preturi Unice Collini'!$B:$F,2,FALSE)</f>
        <v>Confectii metalice –pentru aparate reazem neopren, pentru dispozitive antiseismice si alte elemente similare</v>
      </c>
      <c r="D18" s="73" t="str">
        <f>VLOOKUP($B18,'[1]Preturi Unice Collini'!$B:$F,3,FALSE)</f>
        <v>t</v>
      </c>
      <c r="E18" s="83">
        <v>0.71</v>
      </c>
      <c r="F18" s="74"/>
      <c r="G18" s="75">
        <f t="shared" si="0"/>
        <v>0</v>
      </c>
    </row>
    <row r="19" spans="1:7" ht="42.75">
      <c r="A19" s="70">
        <v>7</v>
      </c>
      <c r="B19" s="71" t="s">
        <v>391</v>
      </c>
      <c r="C19" s="72" t="s">
        <v>390</v>
      </c>
      <c r="D19" s="73" t="s">
        <v>389</v>
      </c>
      <c r="E19" s="83">
        <v>0.79</v>
      </c>
      <c r="F19" s="74"/>
      <c r="G19" s="75">
        <f t="shared" si="0"/>
        <v>0</v>
      </c>
    </row>
    <row r="20" spans="1:7">
      <c r="A20" s="70">
        <v>8</v>
      </c>
      <c r="B20" s="71" t="s">
        <v>246</v>
      </c>
      <c r="C20" s="72" t="str">
        <f>VLOOKUP($B20,'[1]Preturi Unice Collini'!$B:$F,2,FALSE)</f>
        <v>Aparate reazem din neopren tip 5 (200X300X30MM)</v>
      </c>
      <c r="D20" s="73" t="str">
        <f>VLOOKUP($B20,'[1]Preturi Unice Collini'!$B:$F,3,FALSE)</f>
        <v>buc</v>
      </c>
      <c r="E20" s="83">
        <v>8</v>
      </c>
      <c r="F20" s="74"/>
      <c r="G20" s="75">
        <f t="shared" si="0"/>
        <v>0</v>
      </c>
    </row>
    <row r="21" spans="1:7" ht="28.5">
      <c r="A21" s="70">
        <v>9</v>
      </c>
      <c r="B21" s="71" t="s">
        <v>388</v>
      </c>
      <c r="C21" s="72" t="s">
        <v>387</v>
      </c>
      <c r="D21" s="73" t="s">
        <v>91</v>
      </c>
      <c r="E21" s="83">
        <v>8</v>
      </c>
      <c r="F21" s="74"/>
      <c r="G21" s="75">
        <f t="shared" si="0"/>
        <v>0</v>
      </c>
    </row>
    <row r="22" spans="1:7">
      <c r="A22" s="70">
        <v>10</v>
      </c>
      <c r="B22" s="71" t="s">
        <v>245</v>
      </c>
      <c r="C22" s="72" t="str">
        <f>VLOOKUP($B22,'[1]Preturi Unice Collini'!$B:$F,2,FALSE)</f>
        <v>Aparate reazem din neopren tip 3 (150x300x19 mm)</v>
      </c>
      <c r="D22" s="73" t="str">
        <f>VLOOKUP($B22,'[1]Preturi Unice Collini'!$B:$F,3,FALSE)</f>
        <v>buc</v>
      </c>
      <c r="E22" s="83">
        <v>7</v>
      </c>
      <c r="F22" s="74"/>
      <c r="G22" s="75">
        <f t="shared" si="0"/>
        <v>0</v>
      </c>
    </row>
    <row r="23" spans="1:7" ht="28.5">
      <c r="A23" s="70">
        <v>11</v>
      </c>
      <c r="B23" s="71" t="s">
        <v>384</v>
      </c>
      <c r="C23" s="72" t="s">
        <v>383</v>
      </c>
      <c r="D23" s="73" t="s">
        <v>91</v>
      </c>
      <c r="E23" s="83">
        <v>17</v>
      </c>
      <c r="F23" s="74"/>
      <c r="G23" s="75">
        <f t="shared" si="0"/>
        <v>0</v>
      </c>
    </row>
    <row r="24" spans="1:7" ht="13.9" customHeight="1">
      <c r="A24" s="65"/>
      <c r="B24" s="66"/>
      <c r="C24" s="67" t="str">
        <f>CONCATENATE("TOTAL"," ",C12)</f>
        <v>TOTAL Cap. 1. INFRASTRUCTURA - CULEI SI PILE</v>
      </c>
      <c r="D24" s="67"/>
      <c r="E24" s="83"/>
      <c r="F24" s="67"/>
      <c r="G24" s="76">
        <f>SUM(G13:G23)</f>
        <v>0</v>
      </c>
    </row>
    <row r="25" spans="1:7" ht="15">
      <c r="A25" s="65"/>
      <c r="B25" s="66"/>
      <c r="C25" s="67" t="s">
        <v>199</v>
      </c>
      <c r="D25" s="66"/>
      <c r="E25" s="83"/>
      <c r="F25" s="68"/>
      <c r="G25" s="69"/>
    </row>
    <row r="26" spans="1:7" ht="28.5">
      <c r="A26" s="70">
        <v>12</v>
      </c>
      <c r="B26" s="71" t="s">
        <v>421</v>
      </c>
      <c r="C26" s="72" t="s">
        <v>422</v>
      </c>
      <c r="D26" s="73" t="s">
        <v>91</v>
      </c>
      <c r="E26" s="83">
        <v>8</v>
      </c>
      <c r="F26" s="74"/>
      <c r="G26" s="75">
        <f t="shared" ref="G26:G37" si="1">E26*F26</f>
        <v>0</v>
      </c>
    </row>
    <row r="27" spans="1:7">
      <c r="A27" s="70">
        <v>13</v>
      </c>
      <c r="B27" s="71" t="s">
        <v>268</v>
      </c>
      <c r="C27" s="72" t="str">
        <f>VLOOKUP($B27,'[1]Preturi Unice Collini'!$B:$F,2,FALSE)</f>
        <v>Beton in suprastructura C30/35</v>
      </c>
      <c r="D27" s="73" t="str">
        <f>VLOOKUP($B27,'[1]Preturi Unice Collini'!$B:$F,3,FALSE)</f>
        <v>mc</v>
      </c>
      <c r="E27" s="83">
        <v>60</v>
      </c>
      <c r="F27" s="74"/>
      <c r="G27" s="75">
        <f t="shared" si="1"/>
        <v>0</v>
      </c>
    </row>
    <row r="28" spans="1:7">
      <c r="A28" s="70">
        <v>14</v>
      </c>
      <c r="B28" s="71" t="s">
        <v>201</v>
      </c>
      <c r="C28" s="72" t="str">
        <f>VLOOKUP($B28,'[1]Preturi Unice Collini'!$B:$F,2,FALSE)</f>
        <v>Cofraje la suprastructura</v>
      </c>
      <c r="D28" s="73" t="str">
        <f>VLOOKUP($B28,'[1]Preturi Unice Collini'!$B:$F,3,FALSE)</f>
        <v>mp</v>
      </c>
      <c r="E28" s="83">
        <v>130</v>
      </c>
      <c r="F28" s="74"/>
      <c r="G28" s="75">
        <f t="shared" si="1"/>
        <v>0</v>
      </c>
    </row>
    <row r="29" spans="1:7">
      <c r="A29" s="70">
        <v>15</v>
      </c>
      <c r="B29" s="71" t="s">
        <v>202</v>
      </c>
      <c r="C29" s="72" t="str">
        <f>VLOOKUP($B29,'[1]Preturi Unice Collini'!$B:$F,2,FALSE)</f>
        <v>Armaturi in suprastructura OB37</v>
      </c>
      <c r="D29" s="73" t="str">
        <f>VLOOKUP($B29,'[1]Preturi Unice Collini'!$B:$F,3,FALSE)</f>
        <v>t</v>
      </c>
      <c r="E29" s="83">
        <v>1</v>
      </c>
      <c r="F29" s="74"/>
      <c r="G29" s="75">
        <f t="shared" si="1"/>
        <v>0</v>
      </c>
    </row>
    <row r="30" spans="1:7">
      <c r="A30" s="70">
        <v>16</v>
      </c>
      <c r="B30" s="71" t="s">
        <v>203</v>
      </c>
      <c r="C30" s="72" t="str">
        <f>VLOOKUP($B30,'[1]Preturi Unice Collini'!$B:$F,2,FALSE)</f>
        <v>Armaturi in suprastructura PC52</v>
      </c>
      <c r="D30" s="73" t="str">
        <f>VLOOKUP($B30,'[1]Preturi Unice Collini'!$B:$F,3,FALSE)</f>
        <v>t</v>
      </c>
      <c r="E30" s="83">
        <v>11.3</v>
      </c>
      <c r="F30" s="74"/>
      <c r="G30" s="75">
        <f t="shared" si="1"/>
        <v>0</v>
      </c>
    </row>
    <row r="31" spans="1:7">
      <c r="A31" s="70">
        <v>17</v>
      </c>
      <c r="B31" s="71" t="s">
        <v>204</v>
      </c>
      <c r="C31" s="72" t="str">
        <f>VLOOKUP($B31,'[1]Preturi Unice Collini'!$B:$F,2,FALSE)</f>
        <v>Hidroizolatie cale</v>
      </c>
      <c r="D31" s="73" t="str">
        <f>VLOOKUP($B31,'[1]Preturi Unice Collini'!$B:$F,3,FALSE)</f>
        <v>mp</v>
      </c>
      <c r="E31" s="83">
        <v>770</v>
      </c>
      <c r="F31" s="74"/>
      <c r="G31" s="75">
        <f t="shared" si="1"/>
        <v>0</v>
      </c>
    </row>
    <row r="32" spans="1:7">
      <c r="A32" s="70">
        <v>18</v>
      </c>
      <c r="B32" s="71" t="s">
        <v>205</v>
      </c>
      <c r="C32" s="72" t="str">
        <f>VLOOKUP($B32,'[1]Preturi Unice Collini'!$B:$F,2,FALSE)</f>
        <v>Imbracaminte bituminoasa cale pod, BAP (4+3) cm</v>
      </c>
      <c r="D32" s="73" t="str">
        <f>VLOOKUP($B32,'[1]Preturi Unice Collini'!$B:$F,3,FALSE)</f>
        <v>mp</v>
      </c>
      <c r="E32" s="83">
        <v>530</v>
      </c>
      <c r="F32" s="74"/>
      <c r="G32" s="75">
        <f t="shared" si="1"/>
        <v>0</v>
      </c>
    </row>
    <row r="33" spans="1:7">
      <c r="A33" s="70">
        <v>19</v>
      </c>
      <c r="B33" s="71" t="s">
        <v>206</v>
      </c>
      <c r="C33" s="72" t="str">
        <f>VLOOKUP($B33,'[1]Preturi Unice Collini'!$B:$F,2,FALSE)</f>
        <v>Borduri mozaicate inalte din beton armat</v>
      </c>
      <c r="D33" s="73" t="str">
        <f>VLOOKUP($B33,'[1]Preturi Unice Collini'!$B:$F,3,FALSE)</f>
        <v>m</v>
      </c>
      <c r="E33" s="83">
        <v>148</v>
      </c>
      <c r="F33" s="74"/>
      <c r="G33" s="75">
        <f t="shared" si="1"/>
        <v>0</v>
      </c>
    </row>
    <row r="34" spans="1:7">
      <c r="A34" s="70">
        <v>20</v>
      </c>
      <c r="B34" s="71" t="s">
        <v>207</v>
      </c>
      <c r="C34" s="72" t="str">
        <f>VLOOKUP($B34,'[1]Preturi Unice Collini'!$B:$F,2,FALSE)</f>
        <v>Trotuare 1.00 m</v>
      </c>
      <c r="D34" s="73" t="str">
        <f>VLOOKUP($B34,'[1]Preturi Unice Collini'!$B:$F,3,FALSE)</f>
        <v>mp</v>
      </c>
      <c r="E34" s="83">
        <v>148</v>
      </c>
      <c r="F34" s="74"/>
      <c r="G34" s="75">
        <f t="shared" si="1"/>
        <v>0</v>
      </c>
    </row>
    <row r="35" spans="1:7">
      <c r="A35" s="70">
        <v>21</v>
      </c>
      <c r="B35" s="71" t="s">
        <v>208</v>
      </c>
      <c r="C35" s="72" t="str">
        <f>VLOOKUP($B35,'[1]Preturi Unice Collini'!$B:$F,2,FALSE)</f>
        <v>Guri de scurgere t1g1</v>
      </c>
      <c r="D35" s="73" t="str">
        <f>VLOOKUP($B35,'[1]Preturi Unice Collini'!$B:$F,3,FALSE)</f>
        <v>buc</v>
      </c>
      <c r="E35" s="83">
        <v>6</v>
      </c>
      <c r="F35" s="74"/>
      <c r="G35" s="75">
        <f t="shared" si="1"/>
        <v>0</v>
      </c>
    </row>
    <row r="36" spans="1:7" ht="28.5">
      <c r="A36" s="70">
        <v>22</v>
      </c>
      <c r="B36" s="71" t="s">
        <v>379</v>
      </c>
      <c r="C36" s="72" t="s">
        <v>380</v>
      </c>
      <c r="D36" s="73" t="s">
        <v>378</v>
      </c>
      <c r="E36" s="83">
        <v>23</v>
      </c>
      <c r="F36" s="74"/>
      <c r="G36" s="75">
        <f t="shared" si="1"/>
        <v>0</v>
      </c>
    </row>
    <row r="37" spans="1:7">
      <c r="A37" s="70">
        <v>23</v>
      </c>
      <c r="B37" s="71" t="s">
        <v>227</v>
      </c>
      <c r="C37" s="72" t="str">
        <f>VLOOKUP($B37,'[1]Preturi Unice Collini'!$B:$F,2,FALSE)</f>
        <v>Parapet metalic pietonal</v>
      </c>
      <c r="D37" s="73" t="str">
        <f>VLOOKUP($B37,'[1]Preturi Unice Collini'!$B:$F,3,FALSE)</f>
        <v>m</v>
      </c>
      <c r="E37" s="83">
        <v>148</v>
      </c>
      <c r="F37" s="74"/>
      <c r="G37" s="75">
        <f t="shared" si="1"/>
        <v>0</v>
      </c>
    </row>
    <row r="38" spans="1:7" ht="15">
      <c r="A38" s="65"/>
      <c r="B38" s="66"/>
      <c r="C38" s="67" t="str">
        <f>CONCATENATE("TOTAL"," ",C25)</f>
        <v>TOTAL Cap. 2. SUPRASTRUCTURA</v>
      </c>
      <c r="D38" s="67"/>
      <c r="E38" s="83"/>
      <c r="F38" s="67"/>
      <c r="G38" s="76">
        <f>SUM(G26:G37)</f>
        <v>0</v>
      </c>
    </row>
    <row r="39" spans="1:7" ht="15">
      <c r="A39" s="65"/>
      <c r="B39" s="66"/>
      <c r="C39" s="67" t="s">
        <v>210</v>
      </c>
      <c r="D39" s="66"/>
      <c r="E39" s="83"/>
      <c r="F39" s="68"/>
      <c r="G39" s="69"/>
    </row>
    <row r="40" spans="1:7" ht="28.5">
      <c r="A40" s="70">
        <v>24</v>
      </c>
      <c r="B40" s="71" t="s">
        <v>257</v>
      </c>
      <c r="C40" s="72" t="str">
        <f>VLOOKUP($B40,'[1]Preturi Unice Collini'!$B:$F,2,FALSE)</f>
        <v>Placi de racordare cu terasamentele  3.00x1.10x0.20 m</v>
      </c>
      <c r="D40" s="73" t="str">
        <f>VLOOKUP($B40,'[1]Preturi Unice Collini'!$B:$F,3,FALSE)</f>
        <v>buc</v>
      </c>
      <c r="E40" s="83">
        <v>14</v>
      </c>
      <c r="F40" s="74"/>
      <c r="G40" s="75">
        <f t="shared" ref="G40:G45" si="2">E40*F40</f>
        <v>0</v>
      </c>
    </row>
    <row r="41" spans="1:7">
      <c r="A41" s="70">
        <v>25</v>
      </c>
      <c r="B41" s="71" t="s">
        <v>212</v>
      </c>
      <c r="C41" s="72" t="str">
        <f>VLOOKUP($B41,'[1]Preturi Unice Collini'!$B:$F,2,FALSE)</f>
        <v>Pereu la sferturile de con</v>
      </c>
      <c r="D41" s="73" t="str">
        <f>VLOOKUP($B41,'[1]Preturi Unice Collini'!$B:$F,3,FALSE)</f>
        <v>mp</v>
      </c>
      <c r="E41" s="83">
        <v>125</v>
      </c>
      <c r="F41" s="74"/>
      <c r="G41" s="75">
        <f t="shared" si="2"/>
        <v>0</v>
      </c>
    </row>
    <row r="42" spans="1:7">
      <c r="A42" s="70">
        <v>26</v>
      </c>
      <c r="B42" s="71" t="s">
        <v>234</v>
      </c>
      <c r="C42" s="72" t="str">
        <f>VLOOKUP($B42,'[1]Preturi Unice Collini'!$B:$F,2,FALSE)</f>
        <v>Dren din piatra bruta</v>
      </c>
      <c r="D42" s="73" t="str">
        <f>VLOOKUP($B42,'[1]Preturi Unice Collini'!$B:$F,3,FALSE)</f>
        <v>mc</v>
      </c>
      <c r="E42" s="83">
        <v>30</v>
      </c>
      <c r="F42" s="74"/>
      <c r="G42" s="75">
        <f t="shared" si="2"/>
        <v>0</v>
      </c>
    </row>
    <row r="43" spans="1:7">
      <c r="A43" s="70">
        <v>27</v>
      </c>
      <c r="B43" s="71" t="s">
        <v>228</v>
      </c>
      <c r="C43" s="72" t="str">
        <f>VLOOKUP($B43,'[1]Preturi Unice Collini'!$B:$F,2,FALSE)</f>
        <v>Umpluturi de pamant la fundatii</v>
      </c>
      <c r="D43" s="73" t="str">
        <f>VLOOKUP($B43,'[1]Preturi Unice Collini'!$B:$F,3,FALSE)</f>
        <v>mc</v>
      </c>
      <c r="E43" s="83">
        <v>550</v>
      </c>
      <c r="F43" s="74"/>
      <c r="G43" s="75">
        <f t="shared" si="2"/>
        <v>0</v>
      </c>
    </row>
    <row r="44" spans="1:7">
      <c r="A44" s="70">
        <v>28</v>
      </c>
      <c r="B44" s="71" t="s">
        <v>213</v>
      </c>
      <c r="C44" s="72" t="str">
        <f>VLOOKUP($B44,'[1]Preturi Unice Collini'!$B:$F,2,FALSE)</f>
        <v>Casiuri pe taluz</v>
      </c>
      <c r="D44" s="73" t="str">
        <f>VLOOKUP($B44,'[1]Preturi Unice Collini'!$B:$F,3,FALSE)</f>
        <v>m</v>
      </c>
      <c r="E44" s="83">
        <v>24</v>
      </c>
      <c r="F44" s="74"/>
      <c r="G44" s="75">
        <f t="shared" si="2"/>
        <v>0</v>
      </c>
    </row>
    <row r="45" spans="1:7">
      <c r="A45" s="70">
        <v>29</v>
      </c>
      <c r="B45" s="71" t="s">
        <v>214</v>
      </c>
      <c r="C45" s="72" t="str">
        <f>VLOOKUP($B45,'[1]Preturi Unice Collini'!$B:$F,2,FALSE)</f>
        <v>Scari pe taluze</v>
      </c>
      <c r="D45" s="73" t="str">
        <f>VLOOKUP($B45,'[1]Preturi Unice Collini'!$B:$F,3,FALSE)</f>
        <v>m</v>
      </c>
      <c r="E45" s="83">
        <v>24</v>
      </c>
      <c r="F45" s="74"/>
      <c r="G45" s="75">
        <f t="shared" si="2"/>
        <v>0</v>
      </c>
    </row>
    <row r="46" spans="1:7" ht="13.9" customHeight="1">
      <c r="A46" s="65"/>
      <c r="B46" s="66"/>
      <c r="C46" s="67" t="str">
        <f>CONCATENATE("TOTAL"," ",C39)</f>
        <v>TOTAL Cap. 3. RACORDARE CU TERASAMENTELE</v>
      </c>
      <c r="D46" s="67"/>
      <c r="E46" s="83"/>
      <c r="F46" s="67"/>
      <c r="G46" s="76">
        <f>SUM(G40:G45)</f>
        <v>0</v>
      </c>
    </row>
    <row r="47" spans="1:7" ht="15">
      <c r="A47" s="65"/>
      <c r="B47" s="66"/>
      <c r="C47" s="67" t="s">
        <v>248</v>
      </c>
      <c r="D47" s="66"/>
      <c r="E47" s="83"/>
      <c r="F47" s="68"/>
      <c r="G47" s="69"/>
    </row>
    <row r="48" spans="1:7" ht="28.5">
      <c r="A48" s="70">
        <v>30</v>
      </c>
      <c r="B48" s="71" t="s">
        <v>218</v>
      </c>
      <c r="C48" s="72" t="str">
        <f>VLOOKUP($B48,'[1]Preturi Unice Collini'!$B:$F,2,FALSE)</f>
        <v>Excavatii pentru fundatii cu adancimea pana la h&lt;4.00 m</v>
      </c>
      <c r="D48" s="73" t="str">
        <f>VLOOKUP($B48,'[1]Preturi Unice Collini'!$B:$F,3,FALSE)</f>
        <v>mc</v>
      </c>
      <c r="E48" s="83">
        <v>1100</v>
      </c>
      <c r="F48" s="74"/>
      <c r="G48" s="75">
        <f t="shared" ref="G48:G50" si="3">E48*F48</f>
        <v>0</v>
      </c>
    </row>
    <row r="49" spans="1:7">
      <c r="A49" s="70">
        <v>31</v>
      </c>
      <c r="B49" s="71" t="s">
        <v>250</v>
      </c>
      <c r="C49" s="72" t="str">
        <f>VLOOKUP($B49,'[1]Preturi Unice Collini'!$B:$F,2,FALSE)</f>
        <v>Saltea gabioane</v>
      </c>
      <c r="D49" s="73" t="str">
        <f>VLOOKUP($B49,'[1]Preturi Unice Collini'!$B:$F,3,FALSE)</f>
        <v>mc</v>
      </c>
      <c r="E49" s="83">
        <v>800</v>
      </c>
      <c r="F49" s="74"/>
      <c r="G49" s="75">
        <f t="shared" si="3"/>
        <v>0</v>
      </c>
    </row>
    <row r="50" spans="1:7">
      <c r="A50" s="70">
        <v>32</v>
      </c>
      <c r="B50" s="71" t="s">
        <v>251</v>
      </c>
      <c r="C50" s="72" t="str">
        <f>VLOOKUP($B50,'[1]Preturi Unice Collini'!$B:$F,2,FALSE)</f>
        <v>Beton C12/15 in pinten</v>
      </c>
      <c r="D50" s="73" t="str">
        <f>VLOOKUP($B50,'[1]Preturi Unice Collini'!$B:$F,3,FALSE)</f>
        <v>mc</v>
      </c>
      <c r="E50" s="83">
        <v>115</v>
      </c>
      <c r="F50" s="74"/>
      <c r="G50" s="75">
        <f t="shared" si="3"/>
        <v>0</v>
      </c>
    </row>
    <row r="51" spans="1:7" ht="15">
      <c r="A51" s="65"/>
      <c r="B51" s="66"/>
      <c r="C51" s="67" t="str">
        <f>CONCATENATE("TOTAL"," ",C47)</f>
        <v>TOTAL Cap. 4. LUCRARI IN ALBIE</v>
      </c>
      <c r="D51" s="67"/>
      <c r="E51" s="83"/>
      <c r="F51" s="67"/>
      <c r="G51" s="76">
        <f>SUM(G48:G50)</f>
        <v>0</v>
      </c>
    </row>
    <row r="52" spans="1:7" ht="15">
      <c r="A52" s="65"/>
      <c r="B52" s="66"/>
      <c r="C52" s="67" t="s">
        <v>215</v>
      </c>
      <c r="D52" s="66"/>
      <c r="E52" s="83"/>
      <c r="F52" s="68"/>
      <c r="G52" s="69"/>
    </row>
    <row r="53" spans="1:7">
      <c r="A53" s="70">
        <v>33</v>
      </c>
      <c r="B53" s="71" t="s">
        <v>216</v>
      </c>
      <c r="C53" s="72" t="str">
        <f>VLOOKUP($B53,'[1]Preturi Unice Collini'!$B:$F,2,FALSE)</f>
        <v>Drum tehnologic</v>
      </c>
      <c r="D53" s="73" t="str">
        <f>VLOOKUP($B53,'[1]Preturi Unice Collini'!$B:$F,3,FALSE)</f>
        <v>km</v>
      </c>
      <c r="E53" s="83">
        <v>0.5</v>
      </c>
      <c r="F53" s="74"/>
      <c r="G53" s="75">
        <f t="shared" ref="G53" si="4">E53*F53</f>
        <v>0</v>
      </c>
    </row>
    <row r="54" spans="1:7" ht="15">
      <c r="A54" s="65"/>
      <c r="B54" s="66"/>
      <c r="C54" s="67" t="str">
        <f>CONCATENATE("TOTAL"," ",C52)</f>
        <v>TOTAL Cap. 4. DIVERSE</v>
      </c>
      <c r="D54" s="67"/>
      <c r="E54" s="67"/>
      <c r="F54" s="67"/>
      <c r="G54" s="76">
        <f>SUM(G53:G53)</f>
        <v>0</v>
      </c>
    </row>
    <row r="55" spans="1:7" ht="8.4499999999999993" customHeight="1" thickBot="1">
      <c r="A55" s="77"/>
      <c r="B55" s="78"/>
      <c r="C55" s="78"/>
      <c r="D55" s="79"/>
      <c r="E55" s="80"/>
      <c r="F55" s="80"/>
      <c r="G55" s="81"/>
    </row>
    <row r="56" spans="1:7" ht="30" customHeight="1" thickTop="1" thickBot="1">
      <c r="A56" s="144" t="s">
        <v>445</v>
      </c>
      <c r="B56" s="145"/>
      <c r="C56" s="145"/>
      <c r="D56" s="145"/>
      <c r="E56" s="145"/>
      <c r="F56" s="146"/>
      <c r="G56" s="82">
        <f>G24+G38+G46+G51+G54</f>
        <v>0</v>
      </c>
    </row>
    <row r="57" spans="1:7" ht="15" thickTop="1"/>
    <row r="58" spans="1:7">
      <c r="A58" s="39" t="s">
        <v>436</v>
      </c>
      <c r="B58" s="39"/>
      <c r="C58" s="39"/>
      <c r="D58" s="39"/>
      <c r="E58" s="39"/>
      <c r="F58" s="39"/>
      <c r="G58" s="39"/>
    </row>
    <row r="59" spans="1:7">
      <c r="A59" s="39" t="s">
        <v>437</v>
      </c>
      <c r="B59" s="39"/>
      <c r="C59" s="39"/>
      <c r="D59" s="39"/>
      <c r="E59" s="39"/>
      <c r="F59" s="39"/>
      <c r="G59" s="39"/>
    </row>
    <row r="60" spans="1:7">
      <c r="A60" s="39"/>
      <c r="B60" s="39"/>
      <c r="C60" s="39"/>
      <c r="D60" s="39"/>
      <c r="E60" s="39"/>
      <c r="F60" s="39"/>
      <c r="G60" s="39"/>
    </row>
    <row r="61" spans="1:7" ht="15">
      <c r="A61" s="39"/>
      <c r="B61" s="42" t="s">
        <v>431</v>
      </c>
      <c r="C61" s="39"/>
      <c r="D61" s="39"/>
      <c r="E61" s="39"/>
      <c r="F61" s="39"/>
      <c r="G61" s="42" t="s">
        <v>444</v>
      </c>
    </row>
  </sheetData>
  <sheetProtection sheet="1" objects="1" scenarios="1"/>
  <autoFilter ref="A11:N56"/>
  <mergeCells count="9">
    <mergeCell ref="A56:F56"/>
    <mergeCell ref="A5:G5"/>
    <mergeCell ref="A9:A10"/>
    <mergeCell ref="B9:B10"/>
    <mergeCell ref="C9:C10"/>
    <mergeCell ref="D9:D10"/>
    <mergeCell ref="E9:E10"/>
    <mergeCell ref="F9:F10"/>
    <mergeCell ref="G9:G10"/>
  </mergeCells>
  <conditionalFormatting sqref="B23:B55 B12:B18 B20:B21">
    <cfRule type="duplicateValues" dxfId="12" priority="5"/>
  </conditionalFormatting>
  <conditionalFormatting sqref="B22">
    <cfRule type="duplicateValues" dxfId="11" priority="2"/>
  </conditionalFormatting>
  <conditionalFormatting sqref="B19">
    <cfRule type="duplicateValues" dxfId="10" priority="1"/>
  </conditionalFormatting>
  <pageMargins left="0.59055118110236227" right="0.23622047244094491" top="0.51181102362204722" bottom="0.55118110236220474" header="0.31496062992125984" footer="0.23622047244094491"/>
  <pageSetup paperSize="9" scale="74" orientation="portrait" horizontalDpi="1200" verticalDpi="1200" r:id="rId1"/>
</worksheet>
</file>

<file path=xl/worksheets/sheet38.xml><?xml version="1.0" encoding="utf-8"?>
<worksheet xmlns="http://schemas.openxmlformats.org/spreadsheetml/2006/main" xmlns:r="http://schemas.openxmlformats.org/officeDocument/2006/relationships">
  <dimension ref="A1:I38"/>
  <sheetViews>
    <sheetView view="pageBreakPreview" zoomScale="80" zoomScaleSheetLayoutView="80" workbookViewId="0">
      <selection activeCell="E13" sqref="E13:E30"/>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75" style="63" customWidth="1"/>
    <col min="6" max="6" width="11.125" style="63" bestFit="1" customWidth="1"/>
    <col min="7" max="7" width="11.25" style="63" bestFit="1" customWidth="1"/>
    <col min="8" max="16384" width="8.75" style="63"/>
  </cols>
  <sheetData>
    <row r="1" spans="1:9" ht="15">
      <c r="C1" s="40" t="str">
        <f>'1.0'!C1</f>
        <v>OBIECTIV:    CONSTRUCTIA VARIANTEI DE OCOLIRE TARGU JIU – FINALIZARE LUCRARI</v>
      </c>
    </row>
    <row r="2" spans="1:9">
      <c r="C2" s="39"/>
    </row>
    <row r="3" spans="1:9">
      <c r="C3" s="39" t="s">
        <v>443</v>
      </c>
    </row>
    <row r="5" spans="1:9" ht="15.75">
      <c r="A5" s="160" t="s">
        <v>260</v>
      </c>
      <c r="B5" s="160"/>
      <c r="C5" s="160"/>
      <c r="D5" s="160"/>
      <c r="E5" s="160"/>
      <c r="F5" s="160"/>
      <c r="G5" s="160"/>
    </row>
    <row r="7" spans="1:9" ht="15">
      <c r="A7" s="38" t="str">
        <f>'1.0'!A7</f>
        <v>Categorii de lucrari:</v>
      </c>
      <c r="D7" s="42" t="str">
        <f>C3</f>
        <v>LUCRARI DE PODURI SI PASAJE</v>
      </c>
    </row>
    <row r="8" spans="1:9" ht="15" thickBot="1"/>
    <row r="9" spans="1:9" s="64" customFormat="1" ht="14.45" customHeight="1" thickTop="1">
      <c r="A9" s="153" t="s">
        <v>434</v>
      </c>
      <c r="B9" s="155" t="s">
        <v>8</v>
      </c>
      <c r="C9" s="155" t="s">
        <v>0</v>
      </c>
      <c r="D9" s="155" t="s">
        <v>435</v>
      </c>
      <c r="E9" s="155" t="s">
        <v>326</v>
      </c>
      <c r="F9" s="155" t="s">
        <v>9</v>
      </c>
      <c r="G9" s="142" t="s">
        <v>10</v>
      </c>
    </row>
    <row r="10" spans="1:9" s="64" customFormat="1" ht="15" thickBot="1">
      <c r="A10" s="154"/>
      <c r="B10" s="156"/>
      <c r="C10" s="156"/>
      <c r="D10" s="156"/>
      <c r="E10" s="156"/>
      <c r="F10" s="156"/>
      <c r="G10" s="143"/>
    </row>
    <row r="11" spans="1:9" s="64" customFormat="1" ht="15.75" thickTop="1">
      <c r="A11" s="44" t="s">
        <v>1</v>
      </c>
      <c r="B11" s="45" t="s">
        <v>2</v>
      </c>
      <c r="C11" s="45" t="s">
        <v>3</v>
      </c>
      <c r="D11" s="45" t="s">
        <v>4</v>
      </c>
      <c r="E11" s="45" t="s">
        <v>5</v>
      </c>
      <c r="F11" s="45" t="s">
        <v>6</v>
      </c>
      <c r="G11" s="46" t="s">
        <v>7</v>
      </c>
    </row>
    <row r="12" spans="1:9" ht="15">
      <c r="A12" s="65"/>
      <c r="B12" s="66"/>
      <c r="C12" s="67" t="s">
        <v>189</v>
      </c>
      <c r="D12" s="66"/>
      <c r="E12" s="68"/>
      <c r="F12" s="68"/>
      <c r="G12" s="69"/>
      <c r="H12" s="64"/>
      <c r="I12" s="64"/>
    </row>
    <row r="13" spans="1:9">
      <c r="A13" s="70">
        <v>1</v>
      </c>
      <c r="B13" s="71" t="s">
        <v>198</v>
      </c>
      <c r="C13" s="72" t="str">
        <f>VLOOKUP($B13,'[1]Preturi Unice Collini'!$B:$F,2,FALSE)</f>
        <v>Hidroizolatie la culei</v>
      </c>
      <c r="D13" s="73" t="str">
        <f>VLOOKUP($B13,'[1]Preturi Unice Collini'!$B:$F,3,FALSE)</f>
        <v>mp</v>
      </c>
      <c r="E13" s="83">
        <v>210</v>
      </c>
      <c r="F13" s="74"/>
      <c r="G13" s="75">
        <f t="shared" ref="G13" si="0">E13*F13</f>
        <v>0</v>
      </c>
      <c r="H13" s="64"/>
      <c r="I13" s="64"/>
    </row>
    <row r="14" spans="1:9" ht="13.9" customHeight="1">
      <c r="A14" s="65"/>
      <c r="B14" s="66"/>
      <c r="C14" s="67" t="str">
        <f>CONCATENATE("TOTAL"," ",C12)</f>
        <v>TOTAL Cap. 1. INFRASTRUCTURA - CULEI SI PILE</v>
      </c>
      <c r="D14" s="67"/>
      <c r="E14" s="83"/>
      <c r="F14" s="67"/>
      <c r="G14" s="76">
        <f>SUM(G13:G13)</f>
        <v>0</v>
      </c>
      <c r="H14" s="64"/>
      <c r="I14" s="64"/>
    </row>
    <row r="15" spans="1:9" ht="15">
      <c r="A15" s="65"/>
      <c r="B15" s="66"/>
      <c r="C15" s="67" t="s">
        <v>199</v>
      </c>
      <c r="D15" s="66"/>
      <c r="E15" s="83"/>
      <c r="F15" s="68"/>
      <c r="G15" s="69"/>
      <c r="H15" s="64"/>
      <c r="I15" s="64"/>
    </row>
    <row r="16" spans="1:9">
      <c r="A16" s="70">
        <v>2</v>
      </c>
      <c r="B16" s="71" t="s">
        <v>204</v>
      </c>
      <c r="C16" s="72" t="str">
        <f>VLOOKUP($B16,'[1]Preturi Unice Collini'!$B:$F,2,FALSE)</f>
        <v>Hidroizolatie cale</v>
      </c>
      <c r="D16" s="73" t="str">
        <f>VLOOKUP($B16,'[1]Preturi Unice Collini'!$B:$F,3,FALSE)</f>
        <v>mp</v>
      </c>
      <c r="E16" s="83">
        <v>73</v>
      </c>
      <c r="F16" s="74"/>
      <c r="G16" s="75">
        <f t="shared" ref="G16:G19" si="1">E16*F16</f>
        <v>0</v>
      </c>
      <c r="H16" s="64"/>
      <c r="I16" s="64"/>
    </row>
    <row r="17" spans="1:9">
      <c r="A17" s="70">
        <v>3</v>
      </c>
      <c r="B17" s="71" t="s">
        <v>205</v>
      </c>
      <c r="C17" s="72" t="str">
        <f>VLOOKUP($B17,'[1]Preturi Unice Collini'!$B:$F,2,FALSE)</f>
        <v>Imbracaminte bituminoasa cale pod, BAP (4+3) cm</v>
      </c>
      <c r="D17" s="73" t="str">
        <f>VLOOKUP($B17,'[1]Preturi Unice Collini'!$B:$F,3,FALSE)</f>
        <v>mp</v>
      </c>
      <c r="E17" s="83">
        <v>66</v>
      </c>
      <c r="F17" s="74"/>
      <c r="G17" s="75">
        <f t="shared" si="1"/>
        <v>0</v>
      </c>
      <c r="H17" s="64"/>
      <c r="I17" s="64"/>
    </row>
    <row r="18" spans="1:9">
      <c r="A18" s="70">
        <v>4</v>
      </c>
      <c r="B18" s="71" t="s">
        <v>206</v>
      </c>
      <c r="C18" s="72" t="str">
        <f>VLOOKUP($B18,'[1]Preturi Unice Collini'!$B:$F,2,FALSE)</f>
        <v>Borduri mozaicate inalte din beton armat</v>
      </c>
      <c r="D18" s="73" t="str">
        <f>VLOOKUP($B18,'[1]Preturi Unice Collini'!$B:$F,3,FALSE)</f>
        <v>m</v>
      </c>
      <c r="E18" s="83">
        <v>34</v>
      </c>
      <c r="F18" s="74"/>
      <c r="G18" s="75">
        <f t="shared" si="1"/>
        <v>0</v>
      </c>
      <c r="H18" s="64"/>
      <c r="I18" s="64"/>
    </row>
    <row r="19" spans="1:9">
      <c r="A19" s="70">
        <v>5</v>
      </c>
      <c r="B19" s="71" t="s">
        <v>243</v>
      </c>
      <c r="C19" s="72" t="str">
        <f>VLOOKUP($B19,'[1]Preturi Unice Collini'!$B:$F,2,FALSE)</f>
        <v>Parapet metalic</v>
      </c>
      <c r="D19" s="73" t="str">
        <f>VLOOKUP($B19,'[1]Preturi Unice Collini'!$B:$F,3,FALSE)</f>
        <v>m</v>
      </c>
      <c r="E19" s="83">
        <v>34</v>
      </c>
      <c r="F19" s="74"/>
      <c r="G19" s="75">
        <f t="shared" si="1"/>
        <v>0</v>
      </c>
      <c r="H19" s="64"/>
      <c r="I19" s="64"/>
    </row>
    <row r="20" spans="1:9" ht="15">
      <c r="A20" s="65"/>
      <c r="B20" s="66"/>
      <c r="C20" s="67" t="str">
        <f>CONCATENATE("TOTAL"," ",C15)</f>
        <v>TOTAL Cap. 2. SUPRASTRUCTURA</v>
      </c>
      <c r="D20" s="67"/>
      <c r="E20" s="83"/>
      <c r="F20" s="67"/>
      <c r="G20" s="76">
        <f>SUM(G16:G19)</f>
        <v>0</v>
      </c>
      <c r="H20" s="64"/>
      <c r="I20" s="64"/>
    </row>
    <row r="21" spans="1:9" ht="15">
      <c r="A21" s="65"/>
      <c r="B21" s="66"/>
      <c r="C21" s="67" t="s">
        <v>210</v>
      </c>
      <c r="D21" s="66"/>
      <c r="E21" s="83"/>
      <c r="F21" s="68"/>
      <c r="G21" s="69"/>
      <c r="H21" s="64"/>
      <c r="I21" s="64"/>
    </row>
    <row r="22" spans="1:9" ht="28.5">
      <c r="A22" s="70">
        <v>6</v>
      </c>
      <c r="B22" s="71" t="s">
        <v>240</v>
      </c>
      <c r="C22" s="72" t="str">
        <f>VLOOKUP($B22,'[1]Preturi Unice Collini'!$B:$F,2,FALSE)</f>
        <v>Placi de racordare cu terasamentele 5.00x1.10x0.32 m</v>
      </c>
      <c r="D22" s="73" t="str">
        <f>VLOOKUP($B22,'[1]Preturi Unice Collini'!$B:$F,3,FALSE)</f>
        <v>buc</v>
      </c>
      <c r="E22" s="83">
        <v>18</v>
      </c>
      <c r="F22" s="74"/>
      <c r="G22" s="75">
        <f t="shared" ref="G22:G27" si="2">E22*F22</f>
        <v>0</v>
      </c>
      <c r="H22" s="64"/>
      <c r="I22" s="64"/>
    </row>
    <row r="23" spans="1:9">
      <c r="A23" s="70">
        <v>7</v>
      </c>
      <c r="B23" s="71" t="s">
        <v>212</v>
      </c>
      <c r="C23" s="72" t="str">
        <f>VLOOKUP($B23,'[1]Preturi Unice Collini'!$B:$F,2,FALSE)</f>
        <v>Pereu la sferturile de con</v>
      </c>
      <c r="D23" s="73" t="str">
        <f>VLOOKUP($B23,'[1]Preturi Unice Collini'!$B:$F,3,FALSE)</f>
        <v>mp</v>
      </c>
      <c r="E23" s="83">
        <v>276</v>
      </c>
      <c r="F23" s="74"/>
      <c r="G23" s="75">
        <f t="shared" si="2"/>
        <v>0</v>
      </c>
      <c r="H23" s="64"/>
      <c r="I23" s="64"/>
    </row>
    <row r="24" spans="1:9">
      <c r="A24" s="70">
        <v>8</v>
      </c>
      <c r="B24" s="71" t="s">
        <v>234</v>
      </c>
      <c r="C24" s="72" t="str">
        <f>VLOOKUP($B24,'[1]Preturi Unice Collini'!$B:$F,2,FALSE)</f>
        <v>Dren din piatra bruta</v>
      </c>
      <c r="D24" s="73" t="str">
        <f>VLOOKUP($B24,'[1]Preturi Unice Collini'!$B:$F,3,FALSE)</f>
        <v>mc</v>
      </c>
      <c r="E24" s="83">
        <v>60</v>
      </c>
      <c r="F24" s="74"/>
      <c r="G24" s="75">
        <f t="shared" si="2"/>
        <v>0</v>
      </c>
      <c r="H24" s="64"/>
      <c r="I24" s="64"/>
    </row>
    <row r="25" spans="1:9">
      <c r="A25" s="70">
        <v>9</v>
      </c>
      <c r="B25" s="71" t="s">
        <v>228</v>
      </c>
      <c r="C25" s="72" t="str">
        <f>VLOOKUP($B25,'[1]Preturi Unice Collini'!$B:$F,2,FALSE)</f>
        <v>Umpluturi de pamant la fundatii</v>
      </c>
      <c r="D25" s="73" t="str">
        <f>VLOOKUP($B25,'[1]Preturi Unice Collini'!$B:$F,3,FALSE)</f>
        <v>mc</v>
      </c>
      <c r="E25" s="83">
        <v>1010</v>
      </c>
      <c r="F25" s="74"/>
      <c r="G25" s="75">
        <f t="shared" si="2"/>
        <v>0</v>
      </c>
      <c r="H25" s="64"/>
      <c r="I25" s="64"/>
    </row>
    <row r="26" spans="1:9">
      <c r="A26" s="70">
        <v>10</v>
      </c>
      <c r="B26" s="71" t="s">
        <v>213</v>
      </c>
      <c r="C26" s="72" t="str">
        <f>VLOOKUP($B26,'[1]Preturi Unice Collini'!$B:$F,2,FALSE)</f>
        <v>Casiuri pe taluz</v>
      </c>
      <c r="D26" s="73" t="str">
        <f>VLOOKUP($B26,'[1]Preturi Unice Collini'!$B:$F,3,FALSE)</f>
        <v>m</v>
      </c>
      <c r="E26" s="83">
        <v>40</v>
      </c>
      <c r="F26" s="74"/>
      <c r="G26" s="75">
        <f t="shared" si="2"/>
        <v>0</v>
      </c>
      <c r="H26" s="64"/>
      <c r="I26" s="64"/>
    </row>
    <row r="27" spans="1:9">
      <c r="A27" s="70">
        <v>11</v>
      </c>
      <c r="B27" s="71" t="s">
        <v>214</v>
      </c>
      <c r="C27" s="72" t="str">
        <f>VLOOKUP($B27,'[1]Preturi Unice Collini'!$B:$F,2,FALSE)</f>
        <v>Scari pe taluze</v>
      </c>
      <c r="D27" s="73" t="str">
        <f>VLOOKUP($B27,'[1]Preturi Unice Collini'!$B:$F,3,FALSE)</f>
        <v>m</v>
      </c>
      <c r="E27" s="83">
        <v>40</v>
      </c>
      <c r="F27" s="74"/>
      <c r="G27" s="75">
        <f t="shared" si="2"/>
        <v>0</v>
      </c>
      <c r="H27" s="64"/>
      <c r="I27" s="64"/>
    </row>
    <row r="28" spans="1:9" ht="13.9" customHeight="1">
      <c r="A28" s="65"/>
      <c r="B28" s="66"/>
      <c r="C28" s="67" t="str">
        <f>CONCATENATE("TOTAL"," ",C21)</f>
        <v>TOTAL Cap. 3. RACORDARE CU TERASAMENTELE</v>
      </c>
      <c r="D28" s="67"/>
      <c r="E28" s="83"/>
      <c r="F28" s="67"/>
      <c r="G28" s="76">
        <f>SUM(G22:G27)</f>
        <v>0</v>
      </c>
      <c r="H28" s="64"/>
      <c r="I28" s="64"/>
    </row>
    <row r="29" spans="1:9" ht="15">
      <c r="A29" s="65"/>
      <c r="B29" s="66"/>
      <c r="C29" s="67" t="s">
        <v>215</v>
      </c>
      <c r="D29" s="66"/>
      <c r="E29" s="83"/>
      <c r="F29" s="68"/>
      <c r="G29" s="69"/>
      <c r="H29" s="64"/>
      <c r="I29" s="64"/>
    </row>
    <row r="30" spans="1:9">
      <c r="A30" s="70">
        <v>12</v>
      </c>
      <c r="B30" s="71" t="s">
        <v>216</v>
      </c>
      <c r="C30" s="72" t="str">
        <f>VLOOKUP($B30,'[1]Preturi Unice Collini'!$B:$F,2,FALSE)</f>
        <v>Drum tehnologic</v>
      </c>
      <c r="D30" s="73" t="str">
        <f>VLOOKUP($B30,'[1]Preturi Unice Collini'!$B:$F,3,FALSE)</f>
        <v>km</v>
      </c>
      <c r="E30" s="83">
        <v>0.2</v>
      </c>
      <c r="F30" s="74"/>
      <c r="G30" s="75">
        <f t="shared" ref="G30" si="3">E30*F30</f>
        <v>0</v>
      </c>
      <c r="H30" s="64"/>
      <c r="I30" s="64"/>
    </row>
    <row r="31" spans="1:9" ht="15">
      <c r="A31" s="65"/>
      <c r="B31" s="66"/>
      <c r="C31" s="67" t="str">
        <f>CONCATENATE("TOTAL"," ",C29)</f>
        <v>TOTAL Cap. 4. DIVERSE</v>
      </c>
      <c r="D31" s="67"/>
      <c r="E31" s="67"/>
      <c r="F31" s="67"/>
      <c r="G31" s="76">
        <f>SUM(G30:G30)</f>
        <v>0</v>
      </c>
      <c r="H31" s="64"/>
      <c r="I31" s="64"/>
    </row>
    <row r="32" spans="1:9" ht="8.4499999999999993" customHeight="1" thickBot="1">
      <c r="A32" s="77"/>
      <c r="B32" s="78"/>
      <c r="C32" s="78"/>
      <c r="D32" s="79"/>
      <c r="E32" s="80"/>
      <c r="F32" s="80"/>
      <c r="G32" s="81"/>
      <c r="H32" s="64"/>
      <c r="I32" s="64"/>
    </row>
    <row r="33" spans="1:9" ht="30" customHeight="1" thickTop="1" thickBot="1">
      <c r="A33" s="144" t="s">
        <v>445</v>
      </c>
      <c r="B33" s="145"/>
      <c r="C33" s="145"/>
      <c r="D33" s="145"/>
      <c r="E33" s="145"/>
      <c r="F33" s="146"/>
      <c r="G33" s="82">
        <f>G14+G20+G28+G31</f>
        <v>0</v>
      </c>
      <c r="H33" s="64"/>
      <c r="I33" s="64"/>
    </row>
    <row r="34" spans="1:9" ht="15" thickTop="1">
      <c r="H34" s="64"/>
      <c r="I34" s="64"/>
    </row>
    <row r="35" spans="1:9">
      <c r="A35" s="39" t="s">
        <v>436</v>
      </c>
      <c r="B35" s="39"/>
      <c r="C35" s="39"/>
      <c r="D35" s="39"/>
      <c r="E35" s="39"/>
      <c r="F35" s="39"/>
      <c r="G35" s="39"/>
      <c r="H35" s="64"/>
      <c r="I35" s="64"/>
    </row>
    <row r="36" spans="1:9">
      <c r="A36" s="39" t="s">
        <v>437</v>
      </c>
      <c r="B36" s="39"/>
      <c r="C36" s="39"/>
      <c r="D36" s="39"/>
      <c r="E36" s="39"/>
      <c r="F36" s="39"/>
      <c r="G36" s="39"/>
      <c r="H36" s="64"/>
      <c r="I36" s="64"/>
    </row>
    <row r="37" spans="1:9">
      <c r="A37" s="39"/>
      <c r="B37" s="39"/>
      <c r="C37" s="39"/>
      <c r="D37" s="39"/>
      <c r="E37" s="39"/>
      <c r="F37" s="39"/>
      <c r="G37" s="39"/>
      <c r="H37" s="64"/>
      <c r="I37" s="64"/>
    </row>
    <row r="38" spans="1:9" ht="15">
      <c r="A38" s="39"/>
      <c r="B38" s="42" t="s">
        <v>431</v>
      </c>
      <c r="C38" s="39"/>
      <c r="D38" s="39"/>
      <c r="E38" s="39"/>
      <c r="F38" s="39"/>
      <c r="G38" s="42" t="s">
        <v>444</v>
      </c>
      <c r="H38" s="64"/>
      <c r="I38" s="64"/>
    </row>
  </sheetData>
  <sheetProtection sheet="1" objects="1" scenarios="1"/>
  <autoFilter ref="A11:I33"/>
  <mergeCells count="9">
    <mergeCell ref="A33:F33"/>
    <mergeCell ref="A5:G5"/>
    <mergeCell ref="F9:F10"/>
    <mergeCell ref="G9:G10"/>
    <mergeCell ref="A9:A10"/>
    <mergeCell ref="B9:B10"/>
    <mergeCell ref="C9:C10"/>
    <mergeCell ref="D9:D10"/>
    <mergeCell ref="E9:E10"/>
  </mergeCells>
  <conditionalFormatting sqref="B13">
    <cfRule type="duplicateValues" dxfId="9" priority="5"/>
  </conditionalFormatting>
  <conditionalFormatting sqref="B14:B30">
    <cfRule type="duplicateValues" dxfId="8" priority="66"/>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39.xml><?xml version="1.0" encoding="utf-8"?>
<worksheet xmlns="http://schemas.openxmlformats.org/spreadsheetml/2006/main" xmlns:r="http://schemas.openxmlformats.org/officeDocument/2006/relationships">
  <sheetPr codeName="Sheet43"/>
  <dimension ref="A1:G57"/>
  <sheetViews>
    <sheetView view="pageBreakPreview" topLeftCell="A10" zoomScale="80" zoomScaleSheetLayoutView="80" workbookViewId="0">
      <selection activeCell="E13" sqref="E13"/>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1.5" style="63" customWidth="1"/>
    <col min="6" max="6" width="11.125" style="63" bestFit="1" customWidth="1"/>
    <col min="7" max="7" width="12.625" style="63" bestFit="1" customWidth="1"/>
    <col min="8" max="16384" width="8.75" style="63"/>
  </cols>
  <sheetData>
    <row r="1" spans="1:7" ht="15">
      <c r="C1" s="40" t="str">
        <f>'1.0'!C1</f>
        <v>OBIECTIV:    CONSTRUCTIA VARIANTEI DE OCOLIRE TARGU JIU – FINALIZARE LUCRARI</v>
      </c>
    </row>
    <row r="2" spans="1:7">
      <c r="C2" s="39"/>
    </row>
    <row r="3" spans="1:7">
      <c r="C3" s="39" t="s">
        <v>443</v>
      </c>
    </row>
    <row r="5" spans="1:7" ht="15.75">
      <c r="A5" s="160" t="s">
        <v>261</v>
      </c>
      <c r="B5" s="160"/>
      <c r="C5" s="160"/>
      <c r="D5" s="160"/>
      <c r="E5" s="160"/>
      <c r="F5" s="160"/>
      <c r="G5" s="160"/>
    </row>
    <row r="7" spans="1:7" ht="15">
      <c r="A7" s="38" t="str">
        <f>'1.0'!A7</f>
        <v>Categorii de lucrari:</v>
      </c>
      <c r="D7" s="42" t="str">
        <f>C3</f>
        <v>LUCRARI DE PODURI SI PASAJE</v>
      </c>
    </row>
    <row r="8" spans="1:7" ht="15" thickBot="1"/>
    <row r="9" spans="1:7" s="64" customFormat="1" ht="14.45" customHeight="1" thickTop="1">
      <c r="A9" s="153" t="s">
        <v>434</v>
      </c>
      <c r="B9" s="155" t="s">
        <v>8</v>
      </c>
      <c r="C9" s="155" t="s">
        <v>0</v>
      </c>
      <c r="D9" s="155" t="s">
        <v>435</v>
      </c>
      <c r="E9" s="155" t="s">
        <v>326</v>
      </c>
      <c r="F9" s="155" t="s">
        <v>9</v>
      </c>
      <c r="G9" s="142" t="s">
        <v>10</v>
      </c>
    </row>
    <row r="10" spans="1:7" s="64" customFormat="1" ht="15" thickBot="1">
      <c r="A10" s="154"/>
      <c r="B10" s="156"/>
      <c r="C10" s="156"/>
      <c r="D10" s="156"/>
      <c r="E10" s="156"/>
      <c r="F10" s="156"/>
      <c r="G10" s="143"/>
    </row>
    <row r="11" spans="1:7" s="64" customFormat="1" ht="15.75" thickTop="1">
      <c r="A11" s="44" t="s">
        <v>1</v>
      </c>
      <c r="B11" s="45" t="s">
        <v>2</v>
      </c>
      <c r="C11" s="45" t="s">
        <v>3</v>
      </c>
      <c r="D11" s="45" t="s">
        <v>4</v>
      </c>
      <c r="E11" s="45" t="s">
        <v>5</v>
      </c>
      <c r="F11" s="45" t="s">
        <v>6</v>
      </c>
      <c r="G11" s="46" t="s">
        <v>7</v>
      </c>
    </row>
    <row r="12" spans="1:7" ht="15">
      <c r="A12" s="65"/>
      <c r="B12" s="66"/>
      <c r="C12" s="67" t="s">
        <v>189</v>
      </c>
      <c r="D12" s="66"/>
      <c r="E12" s="68"/>
      <c r="F12" s="68"/>
      <c r="G12" s="69"/>
    </row>
    <row r="13" spans="1:7" ht="28.5">
      <c r="A13" s="70">
        <v>1</v>
      </c>
      <c r="B13" s="71" t="s">
        <v>218</v>
      </c>
      <c r="C13" s="72" t="str">
        <f>VLOOKUP($B13,'[1]Preturi Unice Collini'!$B:$F,2,FALSE)</f>
        <v>Excavatii pentru fundatii cu adancimea pana la h&lt;4.00 m</v>
      </c>
      <c r="D13" s="73" t="str">
        <f>VLOOKUP($B13,'[1]Preturi Unice Collini'!$B:$F,3,FALSE)</f>
        <v>mc</v>
      </c>
      <c r="E13" s="83">
        <v>1785</v>
      </c>
      <c r="F13" s="74"/>
      <c r="G13" s="75">
        <f t="shared" ref="G13:G23" si="0">E13*F13</f>
        <v>0</v>
      </c>
    </row>
    <row r="14" spans="1:7">
      <c r="A14" s="70">
        <v>2</v>
      </c>
      <c r="B14" s="71" t="s">
        <v>191</v>
      </c>
      <c r="C14" s="72" t="str">
        <f>VLOOKUP($B14,'[1]Preturi Unice Collini'!$B:$F,2,FALSE)</f>
        <v>Beton in fundatii C20/25 - radier</v>
      </c>
      <c r="D14" s="73" t="str">
        <f>VLOOKUP($B14,'[1]Preturi Unice Collini'!$B:$F,3,FALSE)</f>
        <v>mc</v>
      </c>
      <c r="E14" s="83">
        <v>605</v>
      </c>
      <c r="F14" s="74"/>
      <c r="G14" s="75">
        <f t="shared" si="0"/>
        <v>0</v>
      </c>
    </row>
    <row r="15" spans="1:7">
      <c r="A15" s="70">
        <v>3</v>
      </c>
      <c r="B15" s="71" t="s">
        <v>194</v>
      </c>
      <c r="C15" s="72" t="str">
        <f>VLOOKUP($B15,'[1]Preturi Unice Collini'!$B:$F,2,FALSE)</f>
        <v>Cofraje pentru fundatii (radier)</v>
      </c>
      <c r="D15" s="73" t="str">
        <f>VLOOKUP($B15,'[1]Preturi Unice Collini'!$B:$F,3,FALSE)</f>
        <v>mp</v>
      </c>
      <c r="E15" s="83">
        <v>435</v>
      </c>
      <c r="F15" s="74"/>
      <c r="G15" s="75">
        <f t="shared" si="0"/>
        <v>0</v>
      </c>
    </row>
    <row r="16" spans="1:7">
      <c r="A16" s="70">
        <v>4</v>
      </c>
      <c r="B16" s="71" t="s">
        <v>195</v>
      </c>
      <c r="C16" s="72" t="str">
        <f>VLOOKUP($B16,'[1]Preturi Unice Collini'!$B:$F,2,FALSE)</f>
        <v>Beton in elevatii C25/30</v>
      </c>
      <c r="D16" s="73" t="str">
        <f>VLOOKUP($B16,'[1]Preturi Unice Collini'!$B:$F,3,FALSE)</f>
        <v>mc</v>
      </c>
      <c r="E16" s="83">
        <v>260</v>
      </c>
      <c r="F16" s="74"/>
      <c r="G16" s="75">
        <f t="shared" si="0"/>
        <v>0</v>
      </c>
    </row>
    <row r="17" spans="1:7">
      <c r="A17" s="70">
        <v>5</v>
      </c>
      <c r="B17" s="71" t="s">
        <v>196</v>
      </c>
      <c r="C17" s="72" t="str">
        <f>VLOOKUP($B17,'[1]Preturi Unice Collini'!$B:$F,2,FALSE)</f>
        <v>Armaturi in elevatii OB37</v>
      </c>
      <c r="D17" s="73" t="str">
        <f>VLOOKUP($B17,'[1]Preturi Unice Collini'!$B:$F,3,FALSE)</f>
        <v>t</v>
      </c>
      <c r="E17" s="83">
        <v>1.5</v>
      </c>
      <c r="F17" s="74"/>
      <c r="G17" s="75">
        <f t="shared" si="0"/>
        <v>0</v>
      </c>
    </row>
    <row r="18" spans="1:7">
      <c r="A18" s="70">
        <v>6</v>
      </c>
      <c r="B18" s="71" t="s">
        <v>197</v>
      </c>
      <c r="C18" s="72" t="str">
        <f>VLOOKUP($B18,'[1]Preturi Unice Collini'!$B:$F,2,FALSE)</f>
        <v>Armaturi in elevatii PC52</v>
      </c>
      <c r="D18" s="73" t="str">
        <f>VLOOKUP($B18,'[1]Preturi Unice Collini'!$B:$F,3,FALSE)</f>
        <v>t</v>
      </c>
      <c r="E18" s="83">
        <v>50</v>
      </c>
      <c r="F18" s="74"/>
      <c r="G18" s="75">
        <f t="shared" si="0"/>
        <v>0</v>
      </c>
    </row>
    <row r="19" spans="1:7">
      <c r="A19" s="70">
        <v>7</v>
      </c>
      <c r="B19" s="71" t="s">
        <v>220</v>
      </c>
      <c r="C19" s="72" t="str">
        <f>VLOOKUP($B19,'[1]Preturi Unice Collini'!$B:$F,2,FALSE)</f>
        <v>Cofraje pentru elevatii</v>
      </c>
      <c r="D19" s="73" t="str">
        <f>VLOOKUP($B19,'[1]Preturi Unice Collini'!$B:$F,3,FALSE)</f>
        <v>mp</v>
      </c>
      <c r="E19" s="83">
        <v>540</v>
      </c>
      <c r="F19" s="74"/>
      <c r="G19" s="75">
        <f t="shared" si="0"/>
        <v>0</v>
      </c>
    </row>
    <row r="20" spans="1:7" ht="42.75">
      <c r="A20" s="70">
        <v>8</v>
      </c>
      <c r="B20" s="71" t="s">
        <v>221</v>
      </c>
      <c r="C20" s="72" t="str">
        <f>VLOOKUP($B20,'[1]Preturi Unice Collini'!$B:$F,2,FALSE)</f>
        <v>Confectii metalice –pentru aparate reazem neopren, pentru dispozitive antiseismice si alte elemente similare</v>
      </c>
      <c r="D20" s="73" t="str">
        <f>VLOOKUP($B20,'[1]Preturi Unice Collini'!$B:$F,3,FALSE)</f>
        <v>t</v>
      </c>
      <c r="E20" s="83">
        <v>5</v>
      </c>
      <c r="F20" s="74"/>
      <c r="G20" s="75">
        <f t="shared" si="0"/>
        <v>0</v>
      </c>
    </row>
    <row r="21" spans="1:7" ht="28.5">
      <c r="A21" s="70">
        <v>9</v>
      </c>
      <c r="B21" s="71" t="s">
        <v>384</v>
      </c>
      <c r="C21" s="72" t="s">
        <v>383</v>
      </c>
      <c r="D21" s="73" t="s">
        <v>91</v>
      </c>
      <c r="E21" s="83">
        <v>24</v>
      </c>
      <c r="F21" s="74"/>
      <c r="G21" s="75">
        <f t="shared" si="0"/>
        <v>0</v>
      </c>
    </row>
    <row r="22" spans="1:7" ht="28.5">
      <c r="A22" s="70">
        <v>10</v>
      </c>
      <c r="B22" s="71" t="s">
        <v>385</v>
      </c>
      <c r="C22" s="72" t="s">
        <v>386</v>
      </c>
      <c r="D22" s="73" t="s">
        <v>91</v>
      </c>
      <c r="E22" s="83">
        <v>24</v>
      </c>
      <c r="F22" s="74"/>
      <c r="G22" s="75">
        <f t="shared" si="0"/>
        <v>0</v>
      </c>
    </row>
    <row r="23" spans="1:7" ht="28.5">
      <c r="A23" s="70">
        <v>11</v>
      </c>
      <c r="B23" s="71" t="s">
        <v>388</v>
      </c>
      <c r="C23" s="72" t="s">
        <v>387</v>
      </c>
      <c r="D23" s="73" t="s">
        <v>91</v>
      </c>
      <c r="E23" s="83">
        <v>24</v>
      </c>
      <c r="F23" s="74"/>
      <c r="G23" s="75">
        <f t="shared" si="0"/>
        <v>0</v>
      </c>
    </row>
    <row r="24" spans="1:7" ht="13.9" customHeight="1">
      <c r="A24" s="65"/>
      <c r="B24" s="66"/>
      <c r="C24" s="67" t="str">
        <f>CONCATENATE("TOTAL"," ",C12)</f>
        <v>TOTAL Cap. 1. INFRASTRUCTURA - CULEI SI PILE</v>
      </c>
      <c r="D24" s="67"/>
      <c r="E24" s="85"/>
      <c r="F24" s="67"/>
      <c r="G24" s="76">
        <f>SUM(G13:G23)</f>
        <v>0</v>
      </c>
    </row>
    <row r="25" spans="1:7" ht="15">
      <c r="A25" s="65"/>
      <c r="B25" s="66"/>
      <c r="C25" s="67" t="s">
        <v>199</v>
      </c>
      <c r="D25" s="66"/>
      <c r="E25" s="86"/>
      <c r="F25" s="68"/>
      <c r="G25" s="69"/>
    </row>
    <row r="26" spans="1:7" ht="28.5">
      <c r="A26" s="70">
        <v>13</v>
      </c>
      <c r="B26" s="71" t="s">
        <v>417</v>
      </c>
      <c r="C26" s="72" t="s">
        <v>418</v>
      </c>
      <c r="D26" s="73" t="s">
        <v>91</v>
      </c>
      <c r="E26" s="83">
        <v>16</v>
      </c>
      <c r="F26" s="74"/>
      <c r="G26" s="75">
        <f t="shared" ref="G26:G39" si="1">E26*F26</f>
        <v>0</v>
      </c>
    </row>
    <row r="27" spans="1:7" ht="28.5">
      <c r="A27" s="70">
        <v>14</v>
      </c>
      <c r="B27" s="71" t="s">
        <v>420</v>
      </c>
      <c r="C27" s="72" t="s">
        <v>419</v>
      </c>
      <c r="D27" s="73" t="s">
        <v>91</v>
      </c>
      <c r="E27" s="83">
        <v>8</v>
      </c>
      <c r="F27" s="74"/>
      <c r="G27" s="75">
        <f t="shared" si="1"/>
        <v>0</v>
      </c>
    </row>
    <row r="28" spans="1:7">
      <c r="A28" s="70">
        <v>15</v>
      </c>
      <c r="B28" s="71" t="s">
        <v>225</v>
      </c>
      <c r="C28" s="72" t="str">
        <f>VLOOKUP($B28,'[1]Preturi Unice Collini'!$B:$F,2,FALSE)</f>
        <v>Beton in suprastructura C35/45</v>
      </c>
      <c r="D28" s="73" t="str">
        <f>VLOOKUP($B28,'[1]Preturi Unice Collini'!$B:$F,3,FALSE)</f>
        <v>mc</v>
      </c>
      <c r="E28" s="83">
        <v>175</v>
      </c>
      <c r="F28" s="74"/>
      <c r="G28" s="75">
        <f t="shared" si="1"/>
        <v>0</v>
      </c>
    </row>
    <row r="29" spans="1:7">
      <c r="A29" s="70">
        <v>16</v>
      </c>
      <c r="B29" s="71" t="s">
        <v>201</v>
      </c>
      <c r="C29" s="72" t="str">
        <f>VLOOKUP($B29,'[1]Preturi Unice Collini'!$B:$F,2,FALSE)</f>
        <v>Cofraje la suprastructura</v>
      </c>
      <c r="D29" s="73" t="str">
        <f>VLOOKUP($B29,'[1]Preturi Unice Collini'!$B:$F,3,FALSE)</f>
        <v>mp</v>
      </c>
      <c r="E29" s="83">
        <v>175</v>
      </c>
      <c r="F29" s="74"/>
      <c r="G29" s="75">
        <f t="shared" si="1"/>
        <v>0</v>
      </c>
    </row>
    <row r="30" spans="1:7">
      <c r="A30" s="70">
        <v>17</v>
      </c>
      <c r="B30" s="71" t="s">
        <v>202</v>
      </c>
      <c r="C30" s="72" t="str">
        <f>VLOOKUP($B30,'[1]Preturi Unice Collini'!$B:$F,2,FALSE)</f>
        <v>Armaturi in suprastructura OB37</v>
      </c>
      <c r="D30" s="73" t="str">
        <f>VLOOKUP($B30,'[1]Preturi Unice Collini'!$B:$F,3,FALSE)</f>
        <v>t</v>
      </c>
      <c r="E30" s="83">
        <v>1</v>
      </c>
      <c r="F30" s="74"/>
      <c r="G30" s="75">
        <f t="shared" si="1"/>
        <v>0</v>
      </c>
    </row>
    <row r="31" spans="1:7">
      <c r="A31" s="70">
        <v>18</v>
      </c>
      <c r="B31" s="71" t="s">
        <v>203</v>
      </c>
      <c r="C31" s="72" t="str">
        <f>VLOOKUP($B31,'[1]Preturi Unice Collini'!$B:$F,2,FALSE)</f>
        <v>Armaturi in suprastructura PC52</v>
      </c>
      <c r="D31" s="73" t="str">
        <f>VLOOKUP($B31,'[1]Preturi Unice Collini'!$B:$F,3,FALSE)</f>
        <v>t</v>
      </c>
      <c r="E31" s="83">
        <v>16</v>
      </c>
      <c r="F31" s="74"/>
      <c r="G31" s="75">
        <f t="shared" si="1"/>
        <v>0</v>
      </c>
    </row>
    <row r="32" spans="1:7">
      <c r="A32" s="70">
        <v>19</v>
      </c>
      <c r="B32" s="71" t="s">
        <v>204</v>
      </c>
      <c r="C32" s="72" t="str">
        <f>VLOOKUP($B32,'[1]Preturi Unice Collini'!$B:$F,2,FALSE)</f>
        <v>Hidroizolatie cale</v>
      </c>
      <c r="D32" s="73" t="str">
        <f>VLOOKUP($B32,'[1]Preturi Unice Collini'!$B:$F,3,FALSE)</f>
        <v>mp</v>
      </c>
      <c r="E32" s="83">
        <v>655</v>
      </c>
      <c r="F32" s="74"/>
      <c r="G32" s="75">
        <f t="shared" si="1"/>
        <v>0</v>
      </c>
    </row>
    <row r="33" spans="1:7">
      <c r="A33" s="70">
        <v>20</v>
      </c>
      <c r="B33" s="71" t="s">
        <v>205</v>
      </c>
      <c r="C33" s="72" t="str">
        <f>VLOOKUP($B33,'[1]Preturi Unice Collini'!$B:$F,2,FALSE)</f>
        <v>Imbracaminte bituminoasa cale pod, BAP (4+3) cm</v>
      </c>
      <c r="D33" s="73" t="str">
        <f>VLOOKUP($B33,'[1]Preturi Unice Collini'!$B:$F,3,FALSE)</f>
        <v>mp</v>
      </c>
      <c r="E33" s="83">
        <v>490</v>
      </c>
      <c r="F33" s="74"/>
      <c r="G33" s="75">
        <f t="shared" si="1"/>
        <v>0</v>
      </c>
    </row>
    <row r="34" spans="1:7">
      <c r="A34" s="70">
        <v>21</v>
      </c>
      <c r="B34" s="71" t="s">
        <v>206</v>
      </c>
      <c r="C34" s="72" t="str">
        <f>VLOOKUP($B34,'[1]Preturi Unice Collini'!$B:$F,2,FALSE)</f>
        <v>Borduri mozaicate inalte din beton armat</v>
      </c>
      <c r="D34" s="73" t="str">
        <f>VLOOKUP($B34,'[1]Preturi Unice Collini'!$B:$F,3,FALSE)</f>
        <v>m</v>
      </c>
      <c r="E34" s="83">
        <v>125</v>
      </c>
      <c r="F34" s="74"/>
      <c r="G34" s="75">
        <f t="shared" si="1"/>
        <v>0</v>
      </c>
    </row>
    <row r="35" spans="1:7">
      <c r="A35" s="70">
        <v>22</v>
      </c>
      <c r="B35" s="71" t="s">
        <v>207</v>
      </c>
      <c r="C35" s="72" t="str">
        <f>VLOOKUP($B35,'[1]Preturi Unice Collini'!$B:$F,2,FALSE)</f>
        <v>Trotuare 1.00 m</v>
      </c>
      <c r="D35" s="73" t="str">
        <f>VLOOKUP($B35,'[1]Preturi Unice Collini'!$B:$F,3,FALSE)</f>
        <v>mp</v>
      </c>
      <c r="E35" s="83">
        <v>125</v>
      </c>
      <c r="F35" s="74"/>
      <c r="G35" s="75">
        <f t="shared" si="1"/>
        <v>0</v>
      </c>
    </row>
    <row r="36" spans="1:7">
      <c r="A36" s="70">
        <v>23</v>
      </c>
      <c r="B36" s="71" t="s">
        <v>208</v>
      </c>
      <c r="C36" s="72" t="str">
        <f>VLOOKUP($B36,'[1]Preturi Unice Collini'!$B:$F,2,FALSE)</f>
        <v>Guri de scurgere t1g1</v>
      </c>
      <c r="D36" s="73" t="str">
        <f>VLOOKUP($B36,'[1]Preturi Unice Collini'!$B:$F,3,FALSE)</f>
        <v>buc</v>
      </c>
      <c r="E36" s="83">
        <v>4</v>
      </c>
      <c r="F36" s="74"/>
      <c r="G36" s="75">
        <f t="shared" si="1"/>
        <v>0</v>
      </c>
    </row>
    <row r="37" spans="1:7" ht="28.5">
      <c r="A37" s="70">
        <v>24</v>
      </c>
      <c r="B37" s="71" t="s">
        <v>379</v>
      </c>
      <c r="C37" s="72" t="s">
        <v>380</v>
      </c>
      <c r="D37" s="73" t="s">
        <v>378</v>
      </c>
      <c r="E37" s="83">
        <v>23</v>
      </c>
      <c r="F37" s="74"/>
      <c r="G37" s="75">
        <f t="shared" si="1"/>
        <v>0</v>
      </c>
    </row>
    <row r="38" spans="1:7">
      <c r="A38" s="70">
        <v>25</v>
      </c>
      <c r="B38" s="71" t="s">
        <v>209</v>
      </c>
      <c r="C38" s="72" t="str">
        <f>VLOOKUP($B38,'[1]Preturi Unice Collini'!$B:$F,2,FALSE)</f>
        <v>Plasa protectie (panou)</v>
      </c>
      <c r="D38" s="73" t="str">
        <f>VLOOKUP($B38,'[1]Preturi Unice Collini'!$B:$F,3,FALSE)</f>
        <v>m</v>
      </c>
      <c r="E38" s="83">
        <v>20</v>
      </c>
      <c r="F38" s="74"/>
      <c r="G38" s="75">
        <f t="shared" si="1"/>
        <v>0</v>
      </c>
    </row>
    <row r="39" spans="1:7">
      <c r="A39" s="70">
        <v>26</v>
      </c>
      <c r="B39" s="71" t="s">
        <v>227</v>
      </c>
      <c r="C39" s="72" t="str">
        <f>VLOOKUP($B39,'[1]Preturi Unice Collini'!$B:$F,2,FALSE)</f>
        <v>Parapet metalic pietonal</v>
      </c>
      <c r="D39" s="73" t="str">
        <f>VLOOKUP($B39,'[1]Preturi Unice Collini'!$B:$F,3,FALSE)</f>
        <v>m</v>
      </c>
      <c r="E39" s="83">
        <v>125</v>
      </c>
      <c r="F39" s="74"/>
      <c r="G39" s="75">
        <f t="shared" si="1"/>
        <v>0</v>
      </c>
    </row>
    <row r="40" spans="1:7" ht="15">
      <c r="A40" s="65"/>
      <c r="B40" s="66"/>
      <c r="C40" s="67" t="str">
        <f>CONCATENATE("TOTAL"," ",C25)</f>
        <v>TOTAL Cap. 2. SUPRASTRUCTURA</v>
      </c>
      <c r="D40" s="67"/>
      <c r="E40" s="85"/>
      <c r="F40" s="67"/>
      <c r="G40" s="76">
        <f>SUM(G26:G39)</f>
        <v>0</v>
      </c>
    </row>
    <row r="41" spans="1:7" ht="15">
      <c r="A41" s="65"/>
      <c r="B41" s="66"/>
      <c r="C41" s="67" t="s">
        <v>210</v>
      </c>
      <c r="D41" s="66"/>
      <c r="E41" s="86"/>
      <c r="F41" s="68"/>
      <c r="G41" s="69"/>
    </row>
    <row r="42" spans="1:7" ht="28.5">
      <c r="A42" s="70">
        <v>27</v>
      </c>
      <c r="B42" s="71" t="s">
        <v>211</v>
      </c>
      <c r="C42" s="72" t="str">
        <f>VLOOKUP($B42,'[1]Preturi Unice Collini'!$B:$F,2,FALSE)</f>
        <v>Placi de racordare cu terasamentele  6.00x1.10x0.38 m</v>
      </c>
      <c r="D42" s="73" t="str">
        <f>VLOOKUP($B42,'[1]Preturi Unice Collini'!$B:$F,3,FALSE)</f>
        <v>buc</v>
      </c>
      <c r="E42" s="83">
        <v>14</v>
      </c>
      <c r="F42" s="74"/>
      <c r="G42" s="75">
        <f t="shared" ref="G42:G46" si="2">E42*F42</f>
        <v>0</v>
      </c>
    </row>
    <row r="43" spans="1:7">
      <c r="A43" s="70">
        <v>28</v>
      </c>
      <c r="B43" s="71" t="s">
        <v>212</v>
      </c>
      <c r="C43" s="72" t="str">
        <f>VLOOKUP($B43,'[1]Preturi Unice Collini'!$B:$F,2,FALSE)</f>
        <v>Pereu la sferturile de con</v>
      </c>
      <c r="D43" s="73" t="str">
        <f>VLOOKUP($B43,'[1]Preturi Unice Collini'!$B:$F,3,FALSE)</f>
        <v>mp</v>
      </c>
      <c r="E43" s="83">
        <v>640</v>
      </c>
      <c r="F43" s="74"/>
      <c r="G43" s="75">
        <f t="shared" si="2"/>
        <v>0</v>
      </c>
    </row>
    <row r="44" spans="1:7">
      <c r="A44" s="70">
        <v>29</v>
      </c>
      <c r="B44" s="71" t="s">
        <v>228</v>
      </c>
      <c r="C44" s="72" t="str">
        <f>VLOOKUP($B44,'[1]Preturi Unice Collini'!$B:$F,2,FALSE)</f>
        <v>Umpluturi de pamant la fundatii</v>
      </c>
      <c r="D44" s="73" t="str">
        <f>VLOOKUP($B44,'[1]Preturi Unice Collini'!$B:$F,3,FALSE)</f>
        <v>mc</v>
      </c>
      <c r="E44" s="83">
        <v>2670</v>
      </c>
      <c r="F44" s="74"/>
      <c r="G44" s="75">
        <f t="shared" si="2"/>
        <v>0</v>
      </c>
    </row>
    <row r="45" spans="1:7">
      <c r="A45" s="70">
        <v>30</v>
      </c>
      <c r="B45" s="71" t="s">
        <v>213</v>
      </c>
      <c r="C45" s="72" t="str">
        <f>VLOOKUP($B45,'[1]Preturi Unice Collini'!$B:$F,2,FALSE)</f>
        <v>Casiuri pe taluz</v>
      </c>
      <c r="D45" s="73" t="str">
        <f>VLOOKUP($B45,'[1]Preturi Unice Collini'!$B:$F,3,FALSE)</f>
        <v>m</v>
      </c>
      <c r="E45" s="83">
        <v>64</v>
      </c>
      <c r="F45" s="74"/>
      <c r="G45" s="75">
        <f t="shared" si="2"/>
        <v>0</v>
      </c>
    </row>
    <row r="46" spans="1:7">
      <c r="A46" s="70">
        <v>31</v>
      </c>
      <c r="B46" s="71" t="s">
        <v>214</v>
      </c>
      <c r="C46" s="72" t="str">
        <f>VLOOKUP($B46,'[1]Preturi Unice Collini'!$B:$F,2,FALSE)</f>
        <v>Scari pe taluze</v>
      </c>
      <c r="D46" s="73" t="str">
        <f>VLOOKUP($B46,'[1]Preturi Unice Collini'!$B:$F,3,FALSE)</f>
        <v>m</v>
      </c>
      <c r="E46" s="83">
        <v>85</v>
      </c>
      <c r="F46" s="74"/>
      <c r="G46" s="75">
        <f t="shared" si="2"/>
        <v>0</v>
      </c>
    </row>
    <row r="47" spans="1:7" ht="13.9" customHeight="1">
      <c r="A47" s="65"/>
      <c r="B47" s="66"/>
      <c r="C47" s="67" t="str">
        <f>CONCATENATE("TOTAL"," ",C41)</f>
        <v>TOTAL Cap. 3. RACORDARE CU TERASAMENTELE</v>
      </c>
      <c r="D47" s="67"/>
      <c r="E47" s="85"/>
      <c r="F47" s="67"/>
      <c r="G47" s="76">
        <f>SUM(G42:G46)</f>
        <v>0</v>
      </c>
    </row>
    <row r="48" spans="1:7" ht="15">
      <c r="A48" s="65"/>
      <c r="B48" s="66"/>
      <c r="C48" s="67" t="s">
        <v>215</v>
      </c>
      <c r="D48" s="66"/>
      <c r="E48" s="86"/>
      <c r="F48" s="68"/>
      <c r="G48" s="69"/>
    </row>
    <row r="49" spans="1:7">
      <c r="A49" s="70">
        <v>32</v>
      </c>
      <c r="B49" s="71" t="s">
        <v>216</v>
      </c>
      <c r="C49" s="72" t="str">
        <f>VLOOKUP($B49,'[1]Preturi Unice Collini'!$B:$F,2,FALSE)</f>
        <v>Drum tehnologic</v>
      </c>
      <c r="D49" s="73" t="str">
        <f>VLOOKUP($B49,'[1]Preturi Unice Collini'!$B:$F,3,FALSE)</f>
        <v>km</v>
      </c>
      <c r="E49" s="83">
        <v>0.5</v>
      </c>
      <c r="F49" s="74"/>
      <c r="G49" s="75">
        <f t="shared" ref="G49" si="3">E49*F49</f>
        <v>0</v>
      </c>
    </row>
    <row r="50" spans="1:7" ht="15">
      <c r="A50" s="65"/>
      <c r="B50" s="66"/>
      <c r="C50" s="67" t="str">
        <f>CONCATENATE("TOTAL"," ",C48)</f>
        <v>TOTAL Cap. 4. DIVERSE</v>
      </c>
      <c r="D50" s="67"/>
      <c r="E50" s="67"/>
      <c r="F50" s="67"/>
      <c r="G50" s="76">
        <f>SUM(G49:G49)</f>
        <v>0</v>
      </c>
    </row>
    <row r="51" spans="1:7" ht="8.4499999999999993" customHeight="1" thickBot="1">
      <c r="A51" s="77"/>
      <c r="B51" s="78"/>
      <c r="C51" s="78"/>
      <c r="D51" s="79"/>
      <c r="E51" s="80"/>
      <c r="F51" s="80"/>
      <c r="G51" s="81"/>
    </row>
    <row r="52" spans="1:7" ht="30" customHeight="1" thickTop="1" thickBot="1">
      <c r="A52" s="144" t="s">
        <v>445</v>
      </c>
      <c r="B52" s="145"/>
      <c r="C52" s="145"/>
      <c r="D52" s="145"/>
      <c r="E52" s="145"/>
      <c r="F52" s="146"/>
      <c r="G52" s="82">
        <f>G24+G40+G47+G50</f>
        <v>0</v>
      </c>
    </row>
    <row r="53" spans="1:7" ht="15" thickTop="1"/>
    <row r="54" spans="1:7">
      <c r="A54" s="39" t="s">
        <v>436</v>
      </c>
      <c r="B54" s="39"/>
      <c r="C54" s="39"/>
      <c r="D54" s="39"/>
      <c r="E54" s="39"/>
      <c r="F54" s="39"/>
      <c r="G54" s="39"/>
    </row>
    <row r="55" spans="1:7">
      <c r="A55" s="39" t="s">
        <v>437</v>
      </c>
      <c r="B55" s="39"/>
      <c r="C55" s="39"/>
      <c r="D55" s="39"/>
      <c r="E55" s="39"/>
      <c r="F55" s="39"/>
      <c r="G55" s="39"/>
    </row>
    <row r="56" spans="1:7">
      <c r="A56" s="39"/>
      <c r="B56" s="39"/>
      <c r="C56" s="39"/>
      <c r="D56" s="39"/>
      <c r="E56" s="39"/>
      <c r="F56" s="39"/>
      <c r="G56" s="39"/>
    </row>
    <row r="57" spans="1:7" ht="15">
      <c r="A57" s="39"/>
      <c r="B57" s="42" t="s">
        <v>431</v>
      </c>
      <c r="C57" s="39"/>
      <c r="D57" s="39"/>
      <c r="E57" s="39"/>
      <c r="F57" s="39"/>
      <c r="G57" s="42" t="s">
        <v>444</v>
      </c>
    </row>
  </sheetData>
  <sheetProtection sheet="1" objects="1" scenarios="1"/>
  <autoFilter ref="A11:G50"/>
  <mergeCells count="9">
    <mergeCell ref="A52:F52"/>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74" orientation="portrait" horizontalDpi="1200" verticalDpi="1200" r:id="rId1"/>
</worksheet>
</file>

<file path=xl/worksheets/sheet40.xml><?xml version="1.0" encoding="utf-8"?>
<worksheet xmlns="http://schemas.openxmlformats.org/spreadsheetml/2006/main" xmlns:r="http://schemas.openxmlformats.org/officeDocument/2006/relationships">
  <dimension ref="A1:G38"/>
  <sheetViews>
    <sheetView view="pageBreakPreview" zoomScale="80" zoomScaleSheetLayoutView="80" workbookViewId="0">
      <selection activeCell="E13" sqref="E13:E30"/>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2.125" style="63" customWidth="1"/>
    <col min="6" max="6" width="11.125" style="63" bestFit="1" customWidth="1"/>
    <col min="7" max="7" width="11.25" style="63" bestFit="1" customWidth="1"/>
    <col min="8" max="16384" width="8.75" style="63"/>
  </cols>
  <sheetData>
    <row r="1" spans="1:7" ht="15">
      <c r="C1" s="40" t="str">
        <f>'1.0'!C1</f>
        <v>OBIECTIV:    CONSTRUCTIA VARIANTEI DE OCOLIRE TARGU JIU – FINALIZARE LUCRARI</v>
      </c>
    </row>
    <row r="2" spans="1:7">
      <c r="C2" s="39"/>
    </row>
    <row r="3" spans="1:7">
      <c r="C3" s="39" t="s">
        <v>443</v>
      </c>
    </row>
    <row r="5" spans="1:7" ht="15.75">
      <c r="A5" s="160" t="s">
        <v>263</v>
      </c>
      <c r="B5" s="160"/>
      <c r="C5" s="160"/>
      <c r="D5" s="160"/>
      <c r="E5" s="160"/>
      <c r="F5" s="160"/>
      <c r="G5" s="160"/>
    </row>
    <row r="7" spans="1:7" ht="15">
      <c r="A7" s="38" t="str">
        <f>'1.0'!A7</f>
        <v>Categorii de lucrari:</v>
      </c>
      <c r="D7" s="42" t="str">
        <f>C3</f>
        <v>LUCRARI DE PODURI SI PASAJE</v>
      </c>
    </row>
    <row r="8" spans="1:7" ht="15" thickBot="1"/>
    <row r="9" spans="1:7" s="64" customFormat="1" ht="14.45" customHeight="1" thickTop="1">
      <c r="A9" s="153" t="s">
        <v>434</v>
      </c>
      <c r="B9" s="155" t="s">
        <v>8</v>
      </c>
      <c r="C9" s="155" t="s">
        <v>0</v>
      </c>
      <c r="D9" s="155" t="s">
        <v>435</v>
      </c>
      <c r="E9" s="155" t="s">
        <v>326</v>
      </c>
      <c r="F9" s="155" t="s">
        <v>9</v>
      </c>
      <c r="G9" s="142" t="s">
        <v>10</v>
      </c>
    </row>
    <row r="10" spans="1:7" s="64" customFormat="1" ht="15" thickBot="1">
      <c r="A10" s="154"/>
      <c r="B10" s="156"/>
      <c r="C10" s="156"/>
      <c r="D10" s="156"/>
      <c r="E10" s="156"/>
      <c r="F10" s="156"/>
      <c r="G10" s="143"/>
    </row>
    <row r="11" spans="1:7" s="64" customFormat="1" ht="15.75" thickTop="1">
      <c r="A11" s="44" t="s">
        <v>1</v>
      </c>
      <c r="B11" s="45" t="s">
        <v>2</v>
      </c>
      <c r="C11" s="45" t="s">
        <v>3</v>
      </c>
      <c r="D11" s="45" t="s">
        <v>4</v>
      </c>
      <c r="E11" s="45" t="s">
        <v>5</v>
      </c>
      <c r="F11" s="45" t="s">
        <v>6</v>
      </c>
      <c r="G11" s="46" t="s">
        <v>7</v>
      </c>
    </row>
    <row r="12" spans="1:7" ht="15">
      <c r="A12" s="65"/>
      <c r="B12" s="66"/>
      <c r="C12" s="67" t="s">
        <v>189</v>
      </c>
      <c r="D12" s="66"/>
      <c r="E12" s="68"/>
      <c r="F12" s="68"/>
      <c r="G12" s="69"/>
    </row>
    <row r="13" spans="1:7">
      <c r="A13" s="70">
        <v>1</v>
      </c>
      <c r="B13" s="71" t="s">
        <v>198</v>
      </c>
      <c r="C13" s="72" t="str">
        <f>VLOOKUP($B13,'[1]Preturi Unice Collini'!$B:$F,2,FALSE)</f>
        <v>Hidroizolatie la culei</v>
      </c>
      <c r="D13" s="73" t="str">
        <f>VLOOKUP($B13,'[1]Preturi Unice Collini'!$B:$F,3,FALSE)</f>
        <v>mp</v>
      </c>
      <c r="E13" s="83">
        <v>200</v>
      </c>
      <c r="F13" s="74"/>
      <c r="G13" s="75">
        <f t="shared" ref="G13" si="0">E13*F13</f>
        <v>0</v>
      </c>
    </row>
    <row r="14" spans="1:7" ht="15">
      <c r="A14" s="65"/>
      <c r="B14" s="66"/>
      <c r="C14" s="84" t="str">
        <f>CONCATENATE("TOTAL"," ",C12)</f>
        <v>TOTAL Cap. 1. INFRASTRUCTURA - CULEI SI PILE</v>
      </c>
      <c r="D14" s="67"/>
      <c r="E14" s="83"/>
      <c r="F14" s="67"/>
      <c r="G14" s="76">
        <f>SUM(G13:G13)</f>
        <v>0</v>
      </c>
    </row>
    <row r="15" spans="1:7" ht="15">
      <c r="A15" s="65"/>
      <c r="B15" s="66"/>
      <c r="C15" s="67" t="s">
        <v>199</v>
      </c>
      <c r="D15" s="66"/>
      <c r="E15" s="83"/>
      <c r="F15" s="68"/>
      <c r="G15" s="69"/>
    </row>
    <row r="16" spans="1:7">
      <c r="A16" s="70">
        <v>2</v>
      </c>
      <c r="B16" s="71" t="s">
        <v>204</v>
      </c>
      <c r="C16" s="72" t="str">
        <f>VLOOKUP($B16,'[1]Preturi Unice Collini'!$B:$F,2,FALSE)</f>
        <v>Hidroizolatie cale</v>
      </c>
      <c r="D16" s="73" t="str">
        <f>VLOOKUP($B16,'[1]Preturi Unice Collini'!$B:$F,3,FALSE)</f>
        <v>mp</v>
      </c>
      <c r="E16" s="83">
        <v>73</v>
      </c>
      <c r="F16" s="74"/>
      <c r="G16" s="75">
        <f t="shared" ref="G16:G19" si="1">E16*F16</f>
        <v>0</v>
      </c>
    </row>
    <row r="17" spans="1:7">
      <c r="A17" s="70">
        <v>3</v>
      </c>
      <c r="B17" s="71" t="s">
        <v>205</v>
      </c>
      <c r="C17" s="72" t="str">
        <f>VLOOKUP($B17,'[1]Preturi Unice Collini'!$B:$F,2,FALSE)</f>
        <v>Imbracaminte bituminoasa cale pod, BAP (4+3) cm</v>
      </c>
      <c r="D17" s="73" t="str">
        <f>VLOOKUP($B17,'[1]Preturi Unice Collini'!$B:$F,3,FALSE)</f>
        <v>mp</v>
      </c>
      <c r="E17" s="83">
        <v>66</v>
      </c>
      <c r="F17" s="74"/>
      <c r="G17" s="75">
        <f t="shared" si="1"/>
        <v>0</v>
      </c>
    </row>
    <row r="18" spans="1:7">
      <c r="A18" s="70">
        <v>4</v>
      </c>
      <c r="B18" s="71" t="s">
        <v>206</v>
      </c>
      <c r="C18" s="72" t="str">
        <f>VLOOKUP($B18,'[1]Preturi Unice Collini'!$B:$F,2,FALSE)</f>
        <v>Borduri mozaicate inalte din beton armat</v>
      </c>
      <c r="D18" s="73" t="str">
        <f>VLOOKUP($B18,'[1]Preturi Unice Collini'!$B:$F,3,FALSE)</f>
        <v>m</v>
      </c>
      <c r="E18" s="83">
        <v>34</v>
      </c>
      <c r="F18" s="74"/>
      <c r="G18" s="75">
        <f t="shared" si="1"/>
        <v>0</v>
      </c>
    </row>
    <row r="19" spans="1:7">
      <c r="A19" s="70">
        <v>5</v>
      </c>
      <c r="B19" s="71" t="s">
        <v>243</v>
      </c>
      <c r="C19" s="72" t="str">
        <f>VLOOKUP($B19,'[1]Preturi Unice Collini'!$B:$F,2,FALSE)</f>
        <v>Parapet metalic</v>
      </c>
      <c r="D19" s="73" t="str">
        <f>VLOOKUP($B19,'[1]Preturi Unice Collini'!$B:$F,3,FALSE)</f>
        <v>m</v>
      </c>
      <c r="E19" s="83">
        <v>34</v>
      </c>
      <c r="F19" s="74"/>
      <c r="G19" s="75">
        <f t="shared" si="1"/>
        <v>0</v>
      </c>
    </row>
    <row r="20" spans="1:7" ht="15">
      <c r="A20" s="65"/>
      <c r="B20" s="66"/>
      <c r="C20" s="67" t="str">
        <f>CONCATENATE("TOTAL"," ",C15)</f>
        <v>TOTAL Cap. 2. SUPRASTRUCTURA</v>
      </c>
      <c r="D20" s="67"/>
      <c r="E20" s="83"/>
      <c r="F20" s="67"/>
      <c r="G20" s="76">
        <f>SUM(G16:G19)</f>
        <v>0</v>
      </c>
    </row>
    <row r="21" spans="1:7" ht="15">
      <c r="A21" s="65"/>
      <c r="B21" s="66"/>
      <c r="C21" s="67" t="s">
        <v>210</v>
      </c>
      <c r="D21" s="66"/>
      <c r="E21" s="83"/>
      <c r="F21" s="68"/>
      <c r="G21" s="69"/>
    </row>
    <row r="22" spans="1:7" ht="28.5">
      <c r="A22" s="70">
        <v>6</v>
      </c>
      <c r="B22" s="71" t="s">
        <v>240</v>
      </c>
      <c r="C22" s="72" t="str">
        <f>VLOOKUP($B22,'[1]Preturi Unice Collini'!$B:$F,2,FALSE)</f>
        <v>Placi de racordare cu terasamentele 5.00x1.10x0.32 m</v>
      </c>
      <c r="D22" s="73" t="str">
        <f>VLOOKUP($B22,'[1]Preturi Unice Collini'!$B:$F,3,FALSE)</f>
        <v>buc</v>
      </c>
      <c r="E22" s="83">
        <v>18</v>
      </c>
      <c r="F22" s="74"/>
      <c r="G22" s="75">
        <f t="shared" ref="G22:G27" si="2">E22*F22</f>
        <v>0</v>
      </c>
    </row>
    <row r="23" spans="1:7">
      <c r="A23" s="70">
        <v>7</v>
      </c>
      <c r="B23" s="71" t="s">
        <v>212</v>
      </c>
      <c r="C23" s="72" t="str">
        <f>VLOOKUP($B23,'[1]Preturi Unice Collini'!$B:$F,2,FALSE)</f>
        <v>Pereu la sferturile de con</v>
      </c>
      <c r="D23" s="73" t="str">
        <f>VLOOKUP($B23,'[1]Preturi Unice Collini'!$B:$F,3,FALSE)</f>
        <v>mp</v>
      </c>
      <c r="E23" s="83">
        <v>276</v>
      </c>
      <c r="F23" s="74"/>
      <c r="G23" s="75">
        <f t="shared" si="2"/>
        <v>0</v>
      </c>
    </row>
    <row r="24" spans="1:7">
      <c r="A24" s="70">
        <v>8</v>
      </c>
      <c r="B24" s="71" t="s">
        <v>234</v>
      </c>
      <c r="C24" s="72" t="str">
        <f>VLOOKUP($B24,'[1]Preturi Unice Collini'!$B:$F,2,FALSE)</f>
        <v>Dren din piatra bruta</v>
      </c>
      <c r="D24" s="73" t="str">
        <f>VLOOKUP($B24,'[1]Preturi Unice Collini'!$B:$F,3,FALSE)</f>
        <v>mc</v>
      </c>
      <c r="E24" s="83">
        <v>60</v>
      </c>
      <c r="F24" s="74"/>
      <c r="G24" s="75">
        <f t="shared" si="2"/>
        <v>0</v>
      </c>
    </row>
    <row r="25" spans="1:7">
      <c r="A25" s="70">
        <v>9</v>
      </c>
      <c r="B25" s="71" t="s">
        <v>228</v>
      </c>
      <c r="C25" s="72" t="str">
        <f>VLOOKUP($B25,'[1]Preturi Unice Collini'!$B:$F,2,FALSE)</f>
        <v>Umpluturi de pamant la fundatii</v>
      </c>
      <c r="D25" s="73" t="str">
        <f>VLOOKUP($B25,'[1]Preturi Unice Collini'!$B:$F,3,FALSE)</f>
        <v>mc</v>
      </c>
      <c r="E25" s="83">
        <v>1010</v>
      </c>
      <c r="F25" s="74"/>
      <c r="G25" s="75">
        <f t="shared" si="2"/>
        <v>0</v>
      </c>
    </row>
    <row r="26" spans="1:7">
      <c r="A26" s="70">
        <v>10</v>
      </c>
      <c r="B26" s="71" t="s">
        <v>213</v>
      </c>
      <c r="C26" s="72" t="str">
        <f>VLOOKUP($B26,'[1]Preturi Unice Collini'!$B:$F,2,FALSE)</f>
        <v>Casiuri pe taluz</v>
      </c>
      <c r="D26" s="73" t="str">
        <f>VLOOKUP($B26,'[1]Preturi Unice Collini'!$B:$F,3,FALSE)</f>
        <v>m</v>
      </c>
      <c r="E26" s="83">
        <v>40</v>
      </c>
      <c r="F26" s="74"/>
      <c r="G26" s="75">
        <f t="shared" si="2"/>
        <v>0</v>
      </c>
    </row>
    <row r="27" spans="1:7">
      <c r="A27" s="70">
        <v>11</v>
      </c>
      <c r="B27" s="71" t="s">
        <v>214</v>
      </c>
      <c r="C27" s="72" t="str">
        <f>VLOOKUP($B27,'[1]Preturi Unice Collini'!$B:$F,2,FALSE)</f>
        <v>Scari pe taluze</v>
      </c>
      <c r="D27" s="73" t="str">
        <f>VLOOKUP($B27,'[1]Preturi Unice Collini'!$B:$F,3,FALSE)</f>
        <v>m</v>
      </c>
      <c r="E27" s="83">
        <v>40</v>
      </c>
      <c r="F27" s="74"/>
      <c r="G27" s="75">
        <f t="shared" si="2"/>
        <v>0</v>
      </c>
    </row>
    <row r="28" spans="1:7" ht="15">
      <c r="A28" s="65"/>
      <c r="B28" s="66"/>
      <c r="C28" s="84" t="str">
        <f>CONCATENATE("TOTAL"," ",C21)</f>
        <v>TOTAL Cap. 3. RACORDARE CU TERASAMENTELE</v>
      </c>
      <c r="D28" s="67"/>
      <c r="E28" s="83"/>
      <c r="F28" s="67"/>
      <c r="G28" s="76">
        <f>SUM(G22:G27)</f>
        <v>0</v>
      </c>
    </row>
    <row r="29" spans="1:7" ht="15">
      <c r="A29" s="65"/>
      <c r="B29" s="66"/>
      <c r="C29" s="67" t="s">
        <v>215</v>
      </c>
      <c r="D29" s="66"/>
      <c r="E29" s="83"/>
      <c r="F29" s="68"/>
      <c r="G29" s="69"/>
    </row>
    <row r="30" spans="1:7">
      <c r="A30" s="70">
        <v>12</v>
      </c>
      <c r="B30" s="71" t="s">
        <v>216</v>
      </c>
      <c r="C30" s="72" t="str">
        <f>VLOOKUP($B30,'[1]Preturi Unice Collini'!$B:$F,2,FALSE)</f>
        <v>Drum tehnologic</v>
      </c>
      <c r="D30" s="73" t="str">
        <f>VLOOKUP($B30,'[1]Preturi Unice Collini'!$B:$F,3,FALSE)</f>
        <v>km</v>
      </c>
      <c r="E30" s="83">
        <v>0.2</v>
      </c>
      <c r="F30" s="74"/>
      <c r="G30" s="75">
        <f t="shared" ref="G30" si="3">E30*F30</f>
        <v>0</v>
      </c>
    </row>
    <row r="31" spans="1:7" ht="15">
      <c r="A31" s="65"/>
      <c r="B31" s="66"/>
      <c r="C31" s="161" t="str">
        <f>CONCATENATE("TOTAL"," ",C29)</f>
        <v>TOTAL Cap. 4. DIVERSE</v>
      </c>
      <c r="D31" s="161"/>
      <c r="E31" s="161"/>
      <c r="F31" s="161"/>
      <c r="G31" s="76">
        <f>SUM(G30:G30)</f>
        <v>0</v>
      </c>
    </row>
    <row r="32" spans="1:7" ht="8.4499999999999993" customHeight="1" thickBot="1">
      <c r="A32" s="77"/>
      <c r="B32" s="78"/>
      <c r="C32" s="78"/>
      <c r="D32" s="79"/>
      <c r="E32" s="80"/>
      <c r="F32" s="80"/>
      <c r="G32" s="81"/>
    </row>
    <row r="33" spans="1:7" ht="30" customHeight="1" thickTop="1" thickBot="1">
      <c r="A33" s="144" t="s">
        <v>445</v>
      </c>
      <c r="B33" s="145"/>
      <c r="C33" s="145"/>
      <c r="D33" s="145"/>
      <c r="E33" s="145"/>
      <c r="F33" s="146"/>
      <c r="G33" s="82">
        <f>G14+G20+G28+G31</f>
        <v>0</v>
      </c>
    </row>
    <row r="34" spans="1:7" ht="15" thickTop="1"/>
    <row r="35" spans="1:7">
      <c r="A35" s="39" t="s">
        <v>436</v>
      </c>
      <c r="B35" s="39"/>
      <c r="C35" s="39"/>
      <c r="D35" s="39"/>
      <c r="E35" s="39"/>
      <c r="F35" s="39"/>
      <c r="G35" s="39"/>
    </row>
    <row r="36" spans="1:7">
      <c r="A36" s="39" t="s">
        <v>437</v>
      </c>
      <c r="B36" s="39"/>
      <c r="C36" s="39"/>
      <c r="D36" s="39"/>
      <c r="E36" s="39"/>
      <c r="F36" s="39"/>
      <c r="G36" s="39"/>
    </row>
    <row r="37" spans="1:7">
      <c r="A37" s="39"/>
      <c r="B37" s="39"/>
      <c r="C37" s="39"/>
      <c r="D37" s="39"/>
      <c r="E37" s="39"/>
      <c r="F37" s="39"/>
      <c r="G37" s="39"/>
    </row>
    <row r="38" spans="1:7" ht="15">
      <c r="A38" s="39"/>
      <c r="B38" s="42" t="s">
        <v>431</v>
      </c>
      <c r="C38" s="39"/>
      <c r="D38" s="39"/>
      <c r="E38" s="39"/>
      <c r="F38" s="39"/>
      <c r="G38" s="42" t="s">
        <v>444</v>
      </c>
    </row>
  </sheetData>
  <sheetProtection sheet="1" objects="1" scenarios="1"/>
  <autoFilter ref="A11:G33"/>
  <mergeCells count="10">
    <mergeCell ref="A5:G5"/>
    <mergeCell ref="A9:A10"/>
    <mergeCell ref="B9:B10"/>
    <mergeCell ref="F9:F10"/>
    <mergeCell ref="G9:G10"/>
    <mergeCell ref="C31:F31"/>
    <mergeCell ref="C9:C10"/>
    <mergeCell ref="D9:D10"/>
    <mergeCell ref="E9:E10"/>
    <mergeCell ref="A33:F33"/>
  </mergeCells>
  <conditionalFormatting sqref="B13:B31">
    <cfRule type="duplicateValues" dxfId="7" priority="68"/>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41.xml><?xml version="1.0" encoding="utf-8"?>
<worksheet xmlns="http://schemas.openxmlformats.org/spreadsheetml/2006/main" xmlns:r="http://schemas.openxmlformats.org/officeDocument/2006/relationships">
  <dimension ref="A1:J50"/>
  <sheetViews>
    <sheetView view="pageBreakPreview" topLeftCell="A8" zoomScale="80" zoomScaleSheetLayoutView="80" workbookViewId="0">
      <selection activeCell="F13" sqref="F13"/>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0.875" style="63" customWidth="1"/>
    <col min="6" max="6" width="11.125" style="63" bestFit="1" customWidth="1"/>
    <col min="7" max="7" width="11.25" style="63" bestFit="1" customWidth="1"/>
    <col min="8" max="8" width="6" style="63" bestFit="1" customWidth="1"/>
    <col min="9" max="16384" width="8.75" style="63"/>
  </cols>
  <sheetData>
    <row r="1" spans="1:10" ht="15">
      <c r="C1" s="40" t="str">
        <f>'1.0'!C1</f>
        <v>OBIECTIV:    CONSTRUCTIA VARIANTEI DE OCOLIRE TARGU JIU – FINALIZARE LUCRARI</v>
      </c>
    </row>
    <row r="2" spans="1:10">
      <c r="C2" s="39"/>
    </row>
    <row r="3" spans="1:10">
      <c r="C3" s="39" t="s">
        <v>443</v>
      </c>
    </row>
    <row r="5" spans="1:10" ht="15.75">
      <c r="A5" s="160" t="s">
        <v>264</v>
      </c>
      <c r="B5" s="160"/>
      <c r="C5" s="160"/>
      <c r="D5" s="160"/>
      <c r="E5" s="160"/>
      <c r="F5" s="160"/>
      <c r="G5" s="160"/>
    </row>
    <row r="7" spans="1:10" ht="15">
      <c r="A7" s="38" t="str">
        <f>'1.0'!A7</f>
        <v>Categorii de lucrari:</v>
      </c>
      <c r="D7" s="42" t="str">
        <f>C3</f>
        <v>LUCRARI DE PODURI SI PASAJE</v>
      </c>
    </row>
    <row r="8" spans="1:10" ht="15" thickBot="1"/>
    <row r="9" spans="1:10" s="64" customFormat="1" ht="14.45" customHeight="1" thickTop="1">
      <c r="A9" s="153" t="s">
        <v>434</v>
      </c>
      <c r="B9" s="155" t="s">
        <v>8</v>
      </c>
      <c r="C9" s="155" t="s">
        <v>0</v>
      </c>
      <c r="D9" s="155" t="s">
        <v>435</v>
      </c>
      <c r="E9" s="155" t="s">
        <v>326</v>
      </c>
      <c r="F9" s="155" t="s">
        <v>9</v>
      </c>
      <c r="G9" s="142" t="s">
        <v>10</v>
      </c>
      <c r="H9" s="63"/>
      <c r="I9" s="63"/>
      <c r="J9" s="63"/>
    </row>
    <row r="10" spans="1:10" s="64" customFormat="1" ht="15" thickBot="1">
      <c r="A10" s="154"/>
      <c r="B10" s="156"/>
      <c r="C10" s="156"/>
      <c r="D10" s="156"/>
      <c r="E10" s="156"/>
      <c r="F10" s="156"/>
      <c r="G10" s="143"/>
      <c r="H10" s="63"/>
      <c r="I10" s="63"/>
      <c r="J10" s="63"/>
    </row>
    <row r="11" spans="1:10" s="64" customFormat="1" ht="15.75" thickTop="1">
      <c r="A11" s="44" t="s">
        <v>1</v>
      </c>
      <c r="B11" s="45" t="s">
        <v>2</v>
      </c>
      <c r="C11" s="45" t="s">
        <v>3</v>
      </c>
      <c r="D11" s="45" t="s">
        <v>4</v>
      </c>
      <c r="E11" s="45" t="s">
        <v>5</v>
      </c>
      <c r="F11" s="45" t="s">
        <v>6</v>
      </c>
      <c r="G11" s="46" t="s">
        <v>7</v>
      </c>
      <c r="H11" s="63"/>
      <c r="I11" s="63"/>
      <c r="J11" s="63"/>
    </row>
    <row r="12" spans="1:10" ht="15">
      <c r="A12" s="65"/>
      <c r="B12" s="66"/>
      <c r="C12" s="67" t="s">
        <v>189</v>
      </c>
      <c r="D12" s="66"/>
      <c r="E12" s="68"/>
      <c r="F12" s="68"/>
      <c r="G12" s="69"/>
    </row>
    <row r="13" spans="1:10">
      <c r="A13" s="70">
        <v>1</v>
      </c>
      <c r="B13" s="71" t="s">
        <v>195</v>
      </c>
      <c r="C13" s="72" t="str">
        <f>VLOOKUP($B13,'[1]Preturi Unice Collini'!$B:$F,2,FALSE)</f>
        <v>Beton in elevatii C25/30</v>
      </c>
      <c r="D13" s="73" t="str">
        <f>VLOOKUP($B13,'[1]Preturi Unice Collini'!$B:$F,3,FALSE)</f>
        <v>mc</v>
      </c>
      <c r="E13" s="83">
        <v>20</v>
      </c>
      <c r="F13" s="74"/>
      <c r="G13" s="75">
        <f t="shared" ref="G13:G16" si="0">E13*F13</f>
        <v>0</v>
      </c>
    </row>
    <row r="14" spans="1:10">
      <c r="A14" s="70">
        <v>2</v>
      </c>
      <c r="B14" s="71" t="s">
        <v>197</v>
      </c>
      <c r="C14" s="72" t="str">
        <f>VLOOKUP($B14,'[1]Preturi Unice Collini'!$B:$F,2,FALSE)</f>
        <v>Armaturi in elevatii PC52</v>
      </c>
      <c r="D14" s="73" t="str">
        <f>VLOOKUP($B14,'[1]Preturi Unice Collini'!$B:$F,3,FALSE)</f>
        <v>t</v>
      </c>
      <c r="E14" s="83">
        <v>3</v>
      </c>
      <c r="F14" s="74"/>
      <c r="G14" s="75">
        <f t="shared" si="0"/>
        <v>0</v>
      </c>
    </row>
    <row r="15" spans="1:10">
      <c r="A15" s="70">
        <v>3</v>
      </c>
      <c r="B15" s="71" t="s">
        <v>220</v>
      </c>
      <c r="C15" s="72" t="str">
        <f>VLOOKUP($B15,'[1]Preturi Unice Collini'!$B:$F,2,FALSE)</f>
        <v>Cofraje pentru elevatii</v>
      </c>
      <c r="D15" s="73" t="str">
        <f>VLOOKUP($B15,'[1]Preturi Unice Collini'!$B:$F,3,FALSE)</f>
        <v>mp</v>
      </c>
      <c r="E15" s="83">
        <v>15</v>
      </c>
      <c r="F15" s="74"/>
      <c r="G15" s="75">
        <f t="shared" si="0"/>
        <v>0</v>
      </c>
    </row>
    <row r="16" spans="1:10">
      <c r="A16" s="70">
        <v>4</v>
      </c>
      <c r="B16" s="71" t="s">
        <v>198</v>
      </c>
      <c r="C16" s="72" t="str">
        <f>VLOOKUP($B16,'[1]Preturi Unice Collini'!$B:$F,2,FALSE)</f>
        <v>Hidroizolatie la culei</v>
      </c>
      <c r="D16" s="73" t="str">
        <f>VLOOKUP($B16,'[1]Preturi Unice Collini'!$B:$F,3,FALSE)</f>
        <v>mp</v>
      </c>
      <c r="E16" s="83">
        <v>200</v>
      </c>
      <c r="F16" s="74"/>
      <c r="G16" s="75">
        <f t="shared" si="0"/>
        <v>0</v>
      </c>
    </row>
    <row r="17" spans="1:7" ht="13.9" customHeight="1">
      <c r="A17" s="65"/>
      <c r="B17" s="66"/>
      <c r="C17" s="67" t="str">
        <f>CONCATENATE("TOTAL"," ",C12)</f>
        <v>TOTAL Cap. 1. INFRASTRUCTURA - CULEI SI PILE</v>
      </c>
      <c r="D17" s="67"/>
      <c r="E17" s="83"/>
      <c r="F17" s="67"/>
      <c r="G17" s="76">
        <f>SUM(G13:G16)</f>
        <v>0</v>
      </c>
    </row>
    <row r="18" spans="1:7" ht="15">
      <c r="A18" s="65"/>
      <c r="B18" s="66"/>
      <c r="C18" s="67" t="s">
        <v>199</v>
      </c>
      <c r="D18" s="66"/>
      <c r="E18" s="83"/>
      <c r="F18" s="68"/>
      <c r="G18" s="69"/>
    </row>
    <row r="19" spans="1:7">
      <c r="A19" s="70">
        <v>5</v>
      </c>
      <c r="B19" s="71" t="s">
        <v>225</v>
      </c>
      <c r="C19" s="72" t="str">
        <f>VLOOKUP($B19,'[1]Preturi Unice Collini'!$B:$F,2,FALSE)</f>
        <v>Beton in suprastructura C35/45</v>
      </c>
      <c r="D19" s="73" t="str">
        <f>VLOOKUP($B19,'[1]Preturi Unice Collini'!$B:$F,3,FALSE)</f>
        <v>mc</v>
      </c>
      <c r="E19" s="83">
        <v>10</v>
      </c>
      <c r="F19" s="74"/>
      <c r="G19" s="75">
        <f t="shared" ref="G19:G30" si="1">E19*F19</f>
        <v>0</v>
      </c>
    </row>
    <row r="20" spans="1:7">
      <c r="A20" s="70">
        <v>6</v>
      </c>
      <c r="B20" s="71" t="s">
        <v>201</v>
      </c>
      <c r="C20" s="72" t="str">
        <f>VLOOKUP($B20,'[1]Preturi Unice Collini'!$B:$F,2,FALSE)</f>
        <v>Cofraje la suprastructura</v>
      </c>
      <c r="D20" s="73" t="str">
        <f>VLOOKUP($B20,'[1]Preturi Unice Collini'!$B:$F,3,FALSE)</f>
        <v>mp</v>
      </c>
      <c r="E20" s="83">
        <v>25</v>
      </c>
      <c r="F20" s="74"/>
      <c r="G20" s="75">
        <f t="shared" si="1"/>
        <v>0</v>
      </c>
    </row>
    <row r="21" spans="1:7">
      <c r="A21" s="70">
        <v>7</v>
      </c>
      <c r="B21" s="71" t="s">
        <v>204</v>
      </c>
      <c r="C21" s="72" t="str">
        <f>VLOOKUP($B21,'[1]Preturi Unice Collini'!$B:$F,2,FALSE)</f>
        <v>Hidroizolatie cale</v>
      </c>
      <c r="D21" s="73" t="str">
        <f>VLOOKUP($B21,'[1]Preturi Unice Collini'!$B:$F,3,FALSE)</f>
        <v>mp</v>
      </c>
      <c r="E21" s="83">
        <v>1510</v>
      </c>
      <c r="F21" s="74"/>
      <c r="G21" s="75">
        <f t="shared" si="1"/>
        <v>0</v>
      </c>
    </row>
    <row r="22" spans="1:7">
      <c r="A22" s="70">
        <v>8</v>
      </c>
      <c r="B22" s="71" t="s">
        <v>205</v>
      </c>
      <c r="C22" s="72" t="str">
        <f>VLOOKUP($B22,'[1]Preturi Unice Collini'!$B:$F,2,FALSE)</f>
        <v>Imbracaminte bituminoasa cale pod, BAP (4+3) cm</v>
      </c>
      <c r="D22" s="73" t="str">
        <f>VLOOKUP($B22,'[1]Preturi Unice Collini'!$B:$F,3,FALSE)</f>
        <v>mp</v>
      </c>
      <c r="E22" s="83">
        <v>1020</v>
      </c>
      <c r="F22" s="74"/>
      <c r="G22" s="75">
        <f t="shared" si="1"/>
        <v>0</v>
      </c>
    </row>
    <row r="23" spans="1:7">
      <c r="A23" s="70">
        <v>9</v>
      </c>
      <c r="B23" s="71" t="s">
        <v>206</v>
      </c>
      <c r="C23" s="72" t="str">
        <f>VLOOKUP($B23,'[1]Preturi Unice Collini'!$B:$F,2,FALSE)</f>
        <v>Borduri mozaicate inalte din beton armat</v>
      </c>
      <c r="D23" s="73" t="str">
        <f>VLOOKUP($B23,'[1]Preturi Unice Collini'!$B:$F,3,FALSE)</f>
        <v>m</v>
      </c>
      <c r="E23" s="83">
        <v>286</v>
      </c>
      <c r="F23" s="74"/>
      <c r="G23" s="75">
        <f t="shared" si="1"/>
        <v>0</v>
      </c>
    </row>
    <row r="24" spans="1:7">
      <c r="A24" s="70">
        <v>10</v>
      </c>
      <c r="B24" s="71" t="s">
        <v>207</v>
      </c>
      <c r="C24" s="72" t="str">
        <f>VLOOKUP($B24,'[1]Preturi Unice Collini'!$B:$F,2,FALSE)</f>
        <v>Trotuare 1.00 m</v>
      </c>
      <c r="D24" s="73" t="str">
        <f>VLOOKUP($B24,'[1]Preturi Unice Collini'!$B:$F,3,FALSE)</f>
        <v>mp</v>
      </c>
      <c r="E24" s="83">
        <v>286</v>
      </c>
      <c r="F24" s="74"/>
      <c r="G24" s="75">
        <f t="shared" si="1"/>
        <v>0</v>
      </c>
    </row>
    <row r="25" spans="1:7">
      <c r="A25" s="70">
        <v>11</v>
      </c>
      <c r="B25" s="71" t="s">
        <v>208</v>
      </c>
      <c r="C25" s="72" t="str">
        <f>VLOOKUP($B25,'[1]Preturi Unice Collini'!$B:$F,2,FALSE)</f>
        <v>Guri de scurgere t1g1</v>
      </c>
      <c r="D25" s="73" t="str">
        <f>VLOOKUP($B25,'[1]Preturi Unice Collini'!$B:$F,3,FALSE)</f>
        <v>buc</v>
      </c>
      <c r="E25" s="83">
        <v>12</v>
      </c>
      <c r="F25" s="74"/>
      <c r="G25" s="75">
        <f t="shared" si="1"/>
        <v>0</v>
      </c>
    </row>
    <row r="26" spans="1:7" ht="28.5">
      <c r="A26" s="70">
        <v>12</v>
      </c>
      <c r="B26" s="71" t="s">
        <v>382</v>
      </c>
      <c r="C26" s="72" t="s">
        <v>381</v>
      </c>
      <c r="D26" s="73" t="s">
        <v>378</v>
      </c>
      <c r="E26" s="83">
        <v>23</v>
      </c>
      <c r="F26" s="74"/>
      <c r="G26" s="75">
        <f t="shared" si="1"/>
        <v>0</v>
      </c>
    </row>
    <row r="27" spans="1:7">
      <c r="A27" s="70">
        <v>13</v>
      </c>
      <c r="B27" s="71" t="s">
        <v>209</v>
      </c>
      <c r="C27" s="72" t="str">
        <f>VLOOKUP($B27,'[1]Preturi Unice Collini'!$B:$F,2,FALSE)</f>
        <v>Plasa protectie (panou)</v>
      </c>
      <c r="D27" s="73" t="str">
        <f>VLOOKUP($B27,'[1]Preturi Unice Collini'!$B:$F,3,FALSE)</f>
        <v>m</v>
      </c>
      <c r="E27" s="83">
        <v>60</v>
      </c>
      <c r="F27" s="74"/>
      <c r="G27" s="75">
        <f t="shared" si="1"/>
        <v>0</v>
      </c>
    </row>
    <row r="28" spans="1:7">
      <c r="A28" s="70">
        <v>14</v>
      </c>
      <c r="B28" s="71" t="s">
        <v>227</v>
      </c>
      <c r="C28" s="72" t="str">
        <f>VLOOKUP($B28,'[1]Preturi Unice Collini'!$B:$F,2,FALSE)</f>
        <v>Parapet metalic pietonal</v>
      </c>
      <c r="D28" s="73" t="str">
        <f>VLOOKUP($B28,'[1]Preturi Unice Collini'!$B:$F,3,FALSE)</f>
        <v>m</v>
      </c>
      <c r="E28" s="83">
        <v>286</v>
      </c>
      <c r="F28" s="74"/>
      <c r="G28" s="75">
        <f t="shared" si="1"/>
        <v>0</v>
      </c>
    </row>
    <row r="29" spans="1:7">
      <c r="A29" s="70">
        <v>15</v>
      </c>
      <c r="B29" s="71" t="s">
        <v>203</v>
      </c>
      <c r="C29" s="72" t="str">
        <f>VLOOKUP($B29,'[1]Preturi Unice Collini'!$B:$F,2,FALSE)</f>
        <v>Armaturi in suprastructura PC52</v>
      </c>
      <c r="D29" s="73" t="str">
        <f>VLOOKUP($B29,'[1]Preturi Unice Collini'!$B:$F,3,FALSE)</f>
        <v>t</v>
      </c>
      <c r="E29" s="83">
        <v>3</v>
      </c>
      <c r="F29" s="74"/>
      <c r="G29" s="75">
        <f t="shared" si="1"/>
        <v>0</v>
      </c>
    </row>
    <row r="30" spans="1:7">
      <c r="A30" s="70">
        <v>16</v>
      </c>
      <c r="B30" s="71" t="s">
        <v>325</v>
      </c>
      <c r="C30" s="72" t="str">
        <f>VLOOKUP($B30,'[1]Preturi Unice Collini'!$B:$F,2,FALSE)</f>
        <v>Lisa parapet</v>
      </c>
      <c r="D30" s="73" t="str">
        <f>VLOOKUP($B30,'[1]Preturi Unice Collini'!$B:$F,3,FALSE)</f>
        <v>m</v>
      </c>
      <c r="E30" s="83">
        <v>6</v>
      </c>
      <c r="F30" s="74"/>
      <c r="G30" s="75">
        <f t="shared" si="1"/>
        <v>0</v>
      </c>
    </row>
    <row r="31" spans="1:7" ht="15">
      <c r="A31" s="65"/>
      <c r="B31" s="66"/>
      <c r="C31" s="67" t="str">
        <f>CONCATENATE("TOTAL"," ",C18)</f>
        <v>TOTAL Cap. 2. SUPRASTRUCTURA</v>
      </c>
      <c r="D31" s="67"/>
      <c r="E31" s="83"/>
      <c r="F31" s="67"/>
      <c r="G31" s="76">
        <f>SUM(G19:G30)</f>
        <v>0</v>
      </c>
    </row>
    <row r="32" spans="1:7" ht="15">
      <c r="A32" s="65"/>
      <c r="B32" s="66"/>
      <c r="C32" s="67" t="s">
        <v>210</v>
      </c>
      <c r="D32" s="66"/>
      <c r="E32" s="83"/>
      <c r="F32" s="68"/>
      <c r="G32" s="69"/>
    </row>
    <row r="33" spans="1:7" ht="28.5">
      <c r="A33" s="70">
        <v>17</v>
      </c>
      <c r="B33" s="71" t="s">
        <v>211</v>
      </c>
      <c r="C33" s="72" t="str">
        <f>VLOOKUP($B33,'[1]Preturi Unice Collini'!$B:$F,2,FALSE)</f>
        <v>Placi de racordare cu terasamentele  6.00x1.10x0.38 m</v>
      </c>
      <c r="D33" s="73" t="str">
        <f>VLOOKUP($B33,'[1]Preturi Unice Collini'!$B:$F,3,FALSE)</f>
        <v>buc</v>
      </c>
      <c r="E33" s="83">
        <v>14</v>
      </c>
      <c r="F33" s="74"/>
      <c r="G33" s="75">
        <f t="shared" ref="G33:G38" si="2">E33*F33</f>
        <v>0</v>
      </c>
    </row>
    <row r="34" spans="1:7">
      <c r="A34" s="70">
        <v>18</v>
      </c>
      <c r="B34" s="71" t="s">
        <v>212</v>
      </c>
      <c r="C34" s="72" t="str">
        <f>VLOOKUP($B34,'[1]Preturi Unice Collini'!$B:$F,2,FALSE)</f>
        <v>Pereu la sferturile de con</v>
      </c>
      <c r="D34" s="73" t="str">
        <f>VLOOKUP($B34,'[1]Preturi Unice Collini'!$B:$F,3,FALSE)</f>
        <v>mp</v>
      </c>
      <c r="E34" s="83">
        <v>370</v>
      </c>
      <c r="F34" s="74"/>
      <c r="G34" s="75">
        <f t="shared" si="2"/>
        <v>0</v>
      </c>
    </row>
    <row r="35" spans="1:7">
      <c r="A35" s="70">
        <v>19</v>
      </c>
      <c r="B35" s="71" t="s">
        <v>234</v>
      </c>
      <c r="C35" s="72" t="str">
        <f>VLOOKUP($B35,'[1]Preturi Unice Collini'!$B:$F,2,FALSE)</f>
        <v>Dren din piatra bruta</v>
      </c>
      <c r="D35" s="73" t="str">
        <f>VLOOKUP($B35,'[1]Preturi Unice Collini'!$B:$F,3,FALSE)</f>
        <v>mc</v>
      </c>
      <c r="E35" s="83">
        <v>85</v>
      </c>
      <c r="F35" s="74"/>
      <c r="G35" s="75">
        <f t="shared" si="2"/>
        <v>0</v>
      </c>
    </row>
    <row r="36" spans="1:7">
      <c r="A36" s="70">
        <v>20</v>
      </c>
      <c r="B36" s="71" t="s">
        <v>228</v>
      </c>
      <c r="C36" s="72" t="str">
        <f>VLOOKUP($B36,'[1]Preturi Unice Collini'!$B:$F,2,FALSE)</f>
        <v>Umpluturi de pamant la fundatii</v>
      </c>
      <c r="D36" s="73" t="str">
        <f>VLOOKUP($B36,'[1]Preturi Unice Collini'!$B:$F,3,FALSE)</f>
        <v>mc</v>
      </c>
      <c r="E36" s="83">
        <v>200</v>
      </c>
      <c r="F36" s="74"/>
      <c r="G36" s="75">
        <f t="shared" si="2"/>
        <v>0</v>
      </c>
    </row>
    <row r="37" spans="1:7">
      <c r="A37" s="70">
        <v>21</v>
      </c>
      <c r="B37" s="71" t="s">
        <v>213</v>
      </c>
      <c r="C37" s="72" t="str">
        <f>VLOOKUP($B37,'[1]Preturi Unice Collini'!$B:$F,2,FALSE)</f>
        <v>Casiuri pe taluz</v>
      </c>
      <c r="D37" s="73" t="str">
        <f>VLOOKUP($B37,'[1]Preturi Unice Collini'!$B:$F,3,FALSE)</f>
        <v>m</v>
      </c>
      <c r="E37" s="83">
        <v>36</v>
      </c>
      <c r="F37" s="74"/>
      <c r="G37" s="75">
        <f t="shared" si="2"/>
        <v>0</v>
      </c>
    </row>
    <row r="38" spans="1:7">
      <c r="A38" s="70">
        <v>22</v>
      </c>
      <c r="B38" s="71" t="s">
        <v>214</v>
      </c>
      <c r="C38" s="72" t="str">
        <f>VLOOKUP($B38,'[1]Preturi Unice Collini'!$B:$F,2,FALSE)</f>
        <v>Scari pe taluze</v>
      </c>
      <c r="D38" s="73" t="str">
        <f>VLOOKUP($B38,'[1]Preturi Unice Collini'!$B:$F,3,FALSE)</f>
        <v>m</v>
      </c>
      <c r="E38" s="83">
        <v>36</v>
      </c>
      <c r="F38" s="74"/>
      <c r="G38" s="75">
        <f t="shared" si="2"/>
        <v>0</v>
      </c>
    </row>
    <row r="39" spans="1:7" ht="13.9" customHeight="1">
      <c r="A39" s="65"/>
      <c r="B39" s="66"/>
      <c r="C39" s="67" t="str">
        <f>CONCATENATE("TOTAL"," ",C32)</f>
        <v>TOTAL Cap. 3. RACORDARE CU TERASAMENTELE</v>
      </c>
      <c r="D39" s="67"/>
      <c r="E39" s="83"/>
      <c r="F39" s="67"/>
      <c r="G39" s="76">
        <f>SUM(G33:G38)</f>
        <v>0</v>
      </c>
    </row>
    <row r="40" spans="1:7" ht="15">
      <c r="A40" s="65"/>
      <c r="B40" s="66"/>
      <c r="C40" s="67" t="s">
        <v>215</v>
      </c>
      <c r="D40" s="66"/>
      <c r="E40" s="83"/>
      <c r="F40" s="68"/>
      <c r="G40" s="69"/>
    </row>
    <row r="41" spans="1:7">
      <c r="A41" s="70">
        <v>23</v>
      </c>
      <c r="B41" s="71" t="s">
        <v>265</v>
      </c>
      <c r="C41" s="72" t="str">
        <f>VLOOKUP($B41,'[1]Preturi Unice Collini'!$B:$F,2,FALSE)</f>
        <v>Incercare suprastructura</v>
      </c>
      <c r="D41" s="73" t="str">
        <f>VLOOKUP($B41,'[1]Preturi Unice Collini'!$B:$F,3,FALSE)</f>
        <v>buc</v>
      </c>
      <c r="E41" s="83">
        <v>1</v>
      </c>
      <c r="F41" s="74"/>
      <c r="G41" s="75">
        <f t="shared" ref="G41:G42" si="3">E41*F41</f>
        <v>0</v>
      </c>
    </row>
    <row r="42" spans="1:7">
      <c r="A42" s="70">
        <v>24</v>
      </c>
      <c r="B42" s="71" t="s">
        <v>216</v>
      </c>
      <c r="C42" s="72" t="str">
        <f>VLOOKUP($B42,'[1]Preturi Unice Collini'!$B:$F,2,FALSE)</f>
        <v>Drum tehnologic</v>
      </c>
      <c r="D42" s="73" t="str">
        <f>VLOOKUP($B42,'[1]Preturi Unice Collini'!$B:$F,3,FALSE)</f>
        <v>km</v>
      </c>
      <c r="E42" s="83">
        <v>0.5</v>
      </c>
      <c r="F42" s="74"/>
      <c r="G42" s="75">
        <f t="shared" si="3"/>
        <v>0</v>
      </c>
    </row>
    <row r="43" spans="1:7" ht="15">
      <c r="A43" s="65"/>
      <c r="B43" s="66"/>
      <c r="C43" s="67" t="str">
        <f>CONCATENATE("TOTAL"," ",C40)</f>
        <v>TOTAL Cap. 4. DIVERSE</v>
      </c>
      <c r="D43" s="67"/>
      <c r="E43" s="74"/>
      <c r="F43" s="67"/>
      <c r="G43" s="76">
        <f>SUM(G41:G42)</f>
        <v>0</v>
      </c>
    </row>
    <row r="44" spans="1:7" ht="8.4499999999999993" customHeight="1" thickBot="1">
      <c r="A44" s="77"/>
      <c r="B44" s="78"/>
      <c r="C44" s="78"/>
      <c r="D44" s="79"/>
      <c r="E44" s="80"/>
      <c r="F44" s="80"/>
      <c r="G44" s="81"/>
    </row>
    <row r="45" spans="1:7" ht="30" customHeight="1" thickTop="1" thickBot="1">
      <c r="A45" s="144" t="s">
        <v>445</v>
      </c>
      <c r="B45" s="145"/>
      <c r="C45" s="145"/>
      <c r="D45" s="145"/>
      <c r="E45" s="145"/>
      <c r="F45" s="146"/>
      <c r="G45" s="82">
        <f>G17+G31+G39+G43</f>
        <v>0</v>
      </c>
    </row>
    <row r="46" spans="1:7" ht="15" thickTop="1"/>
    <row r="47" spans="1:7">
      <c r="A47" s="39" t="s">
        <v>436</v>
      </c>
      <c r="B47" s="39"/>
      <c r="C47" s="39"/>
      <c r="D47" s="39"/>
      <c r="E47" s="39"/>
      <c r="F47" s="39"/>
      <c r="G47" s="39"/>
    </row>
    <row r="48" spans="1:7">
      <c r="A48" s="39" t="s">
        <v>437</v>
      </c>
      <c r="B48" s="39"/>
      <c r="C48" s="39"/>
      <c r="D48" s="39"/>
      <c r="E48" s="39"/>
      <c r="F48" s="39"/>
      <c r="G48" s="39"/>
    </row>
    <row r="49" spans="1:7">
      <c r="A49" s="39"/>
      <c r="B49" s="39"/>
      <c r="C49" s="39"/>
      <c r="D49" s="39"/>
      <c r="E49" s="39"/>
      <c r="F49" s="39"/>
      <c r="G49" s="39"/>
    </row>
    <row r="50" spans="1:7" ht="15">
      <c r="A50" s="39"/>
      <c r="B50" s="42" t="s">
        <v>431</v>
      </c>
      <c r="C50" s="39"/>
      <c r="D50" s="39"/>
      <c r="E50" s="39"/>
      <c r="F50" s="39"/>
      <c r="G50" s="42" t="s">
        <v>444</v>
      </c>
    </row>
  </sheetData>
  <sheetProtection sheet="1" objects="1" scenarios="1"/>
  <autoFilter ref="A11:J45"/>
  <mergeCells count="9">
    <mergeCell ref="A45:F45"/>
    <mergeCell ref="G9:G10"/>
    <mergeCell ref="A5:G5"/>
    <mergeCell ref="A9:A10"/>
    <mergeCell ref="B9:B10"/>
    <mergeCell ref="C9:C10"/>
    <mergeCell ref="D9:D10"/>
    <mergeCell ref="E9:E10"/>
    <mergeCell ref="F9:F10"/>
  </mergeCells>
  <conditionalFormatting sqref="B28">
    <cfRule type="duplicateValues" dxfId="6" priority="25"/>
  </conditionalFormatting>
  <conditionalFormatting sqref="B29">
    <cfRule type="duplicateValues" dxfId="5" priority="6"/>
  </conditionalFormatting>
  <conditionalFormatting sqref="B30">
    <cfRule type="duplicateValues" dxfId="4" priority="2"/>
  </conditionalFormatting>
  <conditionalFormatting sqref="B31:B43 B13:B27">
    <cfRule type="duplicateValues" dxfId="3" priority="70"/>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42.xml><?xml version="1.0" encoding="utf-8"?>
<worksheet xmlns="http://schemas.openxmlformats.org/spreadsheetml/2006/main" xmlns:r="http://schemas.openxmlformats.org/officeDocument/2006/relationships">
  <dimension ref="A1:G45"/>
  <sheetViews>
    <sheetView view="pageBreakPreview" zoomScale="80" zoomScaleSheetLayoutView="80" workbookViewId="0">
      <selection activeCell="G40" sqref="G40"/>
    </sheetView>
  </sheetViews>
  <sheetFormatPr defaultColWidth="8.75" defaultRowHeight="14.25"/>
  <cols>
    <col min="1" max="1" width="7.5" style="63" customWidth="1"/>
    <col min="2" max="2" width="8.875" style="63" customWidth="1"/>
    <col min="3" max="3" width="44.625" style="63" customWidth="1"/>
    <col min="4" max="4" width="5.875" style="63" customWidth="1"/>
    <col min="5" max="5" width="11.375" style="63" customWidth="1"/>
    <col min="6" max="6" width="11.125" style="63" bestFit="1" customWidth="1"/>
    <col min="7" max="7" width="11.25" style="63" bestFit="1" customWidth="1"/>
    <col min="8" max="16384" width="8.75" style="63"/>
  </cols>
  <sheetData>
    <row r="1" spans="1:7" ht="15">
      <c r="C1" s="40" t="str">
        <f>'1.0'!C1</f>
        <v>OBIECTIV:    CONSTRUCTIA VARIANTEI DE OCOLIRE TARGU JIU – FINALIZARE LUCRARI</v>
      </c>
    </row>
    <row r="2" spans="1:7">
      <c r="C2" s="39"/>
    </row>
    <row r="3" spans="1:7">
      <c r="C3" s="39" t="s">
        <v>443</v>
      </c>
    </row>
    <row r="5" spans="1:7" ht="15.75">
      <c r="A5" s="160" t="s">
        <v>266</v>
      </c>
      <c r="B5" s="160"/>
      <c r="C5" s="160"/>
      <c r="D5" s="160"/>
      <c r="E5" s="160"/>
      <c r="F5" s="160"/>
      <c r="G5" s="160"/>
    </row>
    <row r="7" spans="1:7" ht="15">
      <c r="A7" s="38" t="str">
        <f>'1.0'!A7</f>
        <v>Categorii de lucrari:</v>
      </c>
      <c r="D7" s="42" t="str">
        <f>C3</f>
        <v>LUCRARI DE PODURI SI PASAJE</v>
      </c>
    </row>
    <row r="8" spans="1:7" ht="15" thickBot="1"/>
    <row r="9" spans="1:7" s="64" customFormat="1" ht="14.45" customHeight="1" thickTop="1">
      <c r="A9" s="153" t="s">
        <v>434</v>
      </c>
      <c r="B9" s="155" t="s">
        <v>8</v>
      </c>
      <c r="C9" s="155" t="s">
        <v>0</v>
      </c>
      <c r="D9" s="155" t="s">
        <v>435</v>
      </c>
      <c r="E9" s="155" t="s">
        <v>326</v>
      </c>
      <c r="F9" s="155" t="s">
        <v>9</v>
      </c>
      <c r="G9" s="142" t="s">
        <v>10</v>
      </c>
    </row>
    <row r="10" spans="1:7" s="64" customFormat="1" ht="15" thickBot="1">
      <c r="A10" s="154"/>
      <c r="B10" s="156"/>
      <c r="C10" s="156"/>
      <c r="D10" s="156"/>
      <c r="E10" s="156"/>
      <c r="F10" s="156"/>
      <c r="G10" s="143"/>
    </row>
    <row r="11" spans="1:7" s="64" customFormat="1" ht="15.75" thickTop="1">
      <c r="A11" s="44" t="s">
        <v>1</v>
      </c>
      <c r="B11" s="45" t="s">
        <v>2</v>
      </c>
      <c r="C11" s="45" t="s">
        <v>3</v>
      </c>
      <c r="D11" s="45" t="s">
        <v>4</v>
      </c>
      <c r="E11" s="45" t="s">
        <v>5</v>
      </c>
      <c r="F11" s="45" t="s">
        <v>6</v>
      </c>
      <c r="G11" s="46" t="s">
        <v>7</v>
      </c>
    </row>
    <row r="12" spans="1:7" ht="15">
      <c r="A12" s="65"/>
      <c r="B12" s="66"/>
      <c r="C12" s="67" t="s">
        <v>189</v>
      </c>
      <c r="D12" s="66"/>
      <c r="E12" s="68"/>
      <c r="F12" s="68"/>
      <c r="G12" s="69"/>
    </row>
    <row r="13" spans="1:7" ht="28.5">
      <c r="A13" s="70">
        <v>1</v>
      </c>
      <c r="B13" s="71" t="s">
        <v>218</v>
      </c>
      <c r="C13" s="72" t="str">
        <f>VLOOKUP($B13,'[1]Preturi Unice Collini'!$B:$F,2,FALSE)</f>
        <v>Excavatii pentru fundatii cu adancimea pana la h&lt;4.00 m</v>
      </c>
      <c r="D13" s="73" t="str">
        <f>VLOOKUP($B13,'[1]Preturi Unice Collini'!$B:$F,3,FALSE)</f>
        <v>mc</v>
      </c>
      <c r="E13" s="83">
        <v>100</v>
      </c>
      <c r="F13" s="74"/>
      <c r="G13" s="75">
        <f>E13*F13</f>
        <v>0</v>
      </c>
    </row>
    <row r="14" spans="1:7">
      <c r="A14" s="70">
        <v>2</v>
      </c>
      <c r="B14" s="71" t="s">
        <v>195</v>
      </c>
      <c r="C14" s="72" t="str">
        <f>VLOOKUP($B14,'[1]Preturi Unice Collini'!$B:$F,2,FALSE)</f>
        <v>Beton in elevatii C25/30</v>
      </c>
      <c r="D14" s="73" t="str">
        <f>VLOOKUP($B14,'[1]Preturi Unice Collini'!$B:$F,3,FALSE)</f>
        <v>mc</v>
      </c>
      <c r="E14" s="83">
        <v>15</v>
      </c>
      <c r="F14" s="74"/>
      <c r="G14" s="75">
        <f t="shared" ref="G14:G18" si="0">E14*F14</f>
        <v>0</v>
      </c>
    </row>
    <row r="15" spans="1:7">
      <c r="A15" s="70">
        <v>3</v>
      </c>
      <c r="B15" s="71" t="s">
        <v>197</v>
      </c>
      <c r="C15" s="72" t="str">
        <f>VLOOKUP($B15,'[1]Preturi Unice Collini'!$B:$F,2,FALSE)</f>
        <v>Armaturi in elevatii PC52</v>
      </c>
      <c r="D15" s="73" t="str">
        <f>VLOOKUP($B15,'[1]Preturi Unice Collini'!$B:$F,3,FALSE)</f>
        <v>t</v>
      </c>
      <c r="E15" s="83">
        <v>3</v>
      </c>
      <c r="F15" s="74"/>
      <c r="G15" s="75">
        <f t="shared" si="0"/>
        <v>0</v>
      </c>
    </row>
    <row r="16" spans="1:7">
      <c r="A16" s="70">
        <v>4</v>
      </c>
      <c r="B16" s="71" t="s">
        <v>220</v>
      </c>
      <c r="C16" s="72" t="str">
        <f>VLOOKUP($B16,'[1]Preturi Unice Collini'!$B:$F,2,FALSE)</f>
        <v>Cofraje pentru elevatii</v>
      </c>
      <c r="D16" s="73" t="str">
        <f>VLOOKUP($B16,'[1]Preturi Unice Collini'!$B:$F,3,FALSE)</f>
        <v>mp</v>
      </c>
      <c r="E16" s="83">
        <v>15</v>
      </c>
      <c r="F16" s="74"/>
      <c r="G16" s="75">
        <f t="shared" si="0"/>
        <v>0</v>
      </c>
    </row>
    <row r="17" spans="1:7" ht="28.5">
      <c r="A17" s="70">
        <v>5</v>
      </c>
      <c r="B17" s="71" t="s">
        <v>384</v>
      </c>
      <c r="C17" s="72" t="s">
        <v>383</v>
      </c>
      <c r="D17" s="73" t="s">
        <v>91</v>
      </c>
      <c r="E17" s="83">
        <v>40</v>
      </c>
      <c r="F17" s="74"/>
      <c r="G17" s="75">
        <f t="shared" si="0"/>
        <v>0</v>
      </c>
    </row>
    <row r="18" spans="1:7">
      <c r="A18" s="70">
        <v>6</v>
      </c>
      <c r="B18" s="71" t="s">
        <v>198</v>
      </c>
      <c r="C18" s="72" t="str">
        <f>VLOOKUP($B18,'[1]Preturi Unice Collini'!$B:$F,2,FALSE)</f>
        <v>Hidroizolatie la culei</v>
      </c>
      <c r="D18" s="73" t="str">
        <f>VLOOKUP($B18,'[1]Preturi Unice Collini'!$B:$F,3,FALSE)</f>
        <v>mp</v>
      </c>
      <c r="E18" s="83">
        <v>200</v>
      </c>
      <c r="F18" s="74"/>
      <c r="G18" s="75">
        <f t="shared" si="0"/>
        <v>0</v>
      </c>
    </row>
    <row r="19" spans="1:7" ht="13.9" customHeight="1">
      <c r="A19" s="65"/>
      <c r="B19" s="66"/>
      <c r="C19" s="67" t="str">
        <f>CONCATENATE("TOTAL"," ",C12)</f>
        <v>TOTAL Cap. 1. INFRASTRUCTURA - CULEI SI PILE</v>
      </c>
      <c r="D19" s="67"/>
      <c r="E19" s="83"/>
      <c r="F19" s="67"/>
      <c r="G19" s="76">
        <f>SUM(G13:G18)</f>
        <v>0</v>
      </c>
    </row>
    <row r="20" spans="1:7" ht="15">
      <c r="A20" s="65"/>
      <c r="B20" s="66"/>
      <c r="C20" s="67" t="s">
        <v>199</v>
      </c>
      <c r="D20" s="66"/>
      <c r="E20" s="83"/>
      <c r="F20" s="68"/>
      <c r="G20" s="69"/>
    </row>
    <row r="21" spans="1:7">
      <c r="A21" s="70">
        <v>7</v>
      </c>
      <c r="B21" s="71" t="s">
        <v>204</v>
      </c>
      <c r="C21" s="72" t="str">
        <f>VLOOKUP($B21,'[1]Preturi Unice Collini'!$B:$F,2,FALSE)</f>
        <v>Hidroizolatie cale</v>
      </c>
      <c r="D21" s="73" t="str">
        <f>VLOOKUP($B21,'[1]Preturi Unice Collini'!$B:$F,3,FALSE)</f>
        <v>mp</v>
      </c>
      <c r="E21" s="83">
        <v>1285</v>
      </c>
      <c r="F21" s="74"/>
      <c r="G21" s="75">
        <f>E21*F21</f>
        <v>0</v>
      </c>
    </row>
    <row r="22" spans="1:7">
      <c r="A22" s="70">
        <v>8</v>
      </c>
      <c r="B22" s="71" t="s">
        <v>205</v>
      </c>
      <c r="C22" s="72" t="str">
        <f>VLOOKUP($B22,'[1]Preturi Unice Collini'!$B:$F,2,FALSE)</f>
        <v>Imbracaminte bituminoasa cale pod, BAP (4+3) cm</v>
      </c>
      <c r="D22" s="73" t="str">
        <f>VLOOKUP($B22,'[1]Preturi Unice Collini'!$B:$F,3,FALSE)</f>
        <v>mp</v>
      </c>
      <c r="E22" s="83">
        <v>915</v>
      </c>
      <c r="F22" s="74"/>
      <c r="G22" s="75">
        <f t="shared" ref="G22:G28" si="1">E22*F22</f>
        <v>0</v>
      </c>
    </row>
    <row r="23" spans="1:7">
      <c r="A23" s="70">
        <v>9</v>
      </c>
      <c r="B23" s="71" t="s">
        <v>206</v>
      </c>
      <c r="C23" s="72" t="str">
        <f>VLOOKUP($B23,'[1]Preturi Unice Collini'!$B:$F,2,FALSE)</f>
        <v>Borduri mozaicate inalte din beton armat</v>
      </c>
      <c r="D23" s="73" t="str">
        <f>VLOOKUP($B23,'[1]Preturi Unice Collini'!$B:$F,3,FALSE)</f>
        <v>m</v>
      </c>
      <c r="E23" s="83">
        <v>236</v>
      </c>
      <c r="F23" s="74"/>
      <c r="G23" s="75">
        <f t="shared" si="1"/>
        <v>0</v>
      </c>
    </row>
    <row r="24" spans="1:7">
      <c r="A24" s="70">
        <v>10</v>
      </c>
      <c r="B24" s="71" t="s">
        <v>207</v>
      </c>
      <c r="C24" s="72" t="str">
        <f>VLOOKUP($B24,'[1]Preturi Unice Collini'!$B:$F,2,FALSE)</f>
        <v>Trotuare 1.00 m</v>
      </c>
      <c r="D24" s="73" t="str">
        <f>VLOOKUP($B24,'[1]Preturi Unice Collini'!$B:$F,3,FALSE)</f>
        <v>mp</v>
      </c>
      <c r="E24" s="83">
        <v>236</v>
      </c>
      <c r="F24" s="74"/>
      <c r="G24" s="75">
        <f t="shared" si="1"/>
        <v>0</v>
      </c>
    </row>
    <row r="25" spans="1:7">
      <c r="A25" s="70">
        <v>11</v>
      </c>
      <c r="B25" s="71" t="s">
        <v>208</v>
      </c>
      <c r="C25" s="72" t="str">
        <f>VLOOKUP($B25,'[1]Preturi Unice Collini'!$B:$F,2,FALSE)</f>
        <v>Guri de scurgere t1g1</v>
      </c>
      <c r="D25" s="73" t="str">
        <f>VLOOKUP($B25,'[1]Preturi Unice Collini'!$B:$F,3,FALSE)</f>
        <v>buc</v>
      </c>
      <c r="E25" s="83">
        <v>6</v>
      </c>
      <c r="F25" s="74"/>
      <c r="G25" s="75">
        <f t="shared" si="1"/>
        <v>0</v>
      </c>
    </row>
    <row r="26" spans="1:7" ht="28.5">
      <c r="A26" s="70">
        <v>12</v>
      </c>
      <c r="B26" s="71" t="s">
        <v>226</v>
      </c>
      <c r="C26" s="72" t="str">
        <f>VLOOKUP($B26,'[1]Preturi Unice Collini'!$B:$F,2,FALSE)</f>
        <v>Dispozitive de acoperire a rosturilor de dilatare D=50 mm</v>
      </c>
      <c r="D26" s="73" t="str">
        <f>VLOOKUP($B26,'[1]Preturi Unice Collini'!$B:$F,3,FALSE)</f>
        <v>m</v>
      </c>
      <c r="E26" s="83">
        <v>26</v>
      </c>
      <c r="F26" s="74"/>
      <c r="G26" s="75">
        <f t="shared" si="1"/>
        <v>0</v>
      </c>
    </row>
    <row r="27" spans="1:7">
      <c r="A27" s="70">
        <v>13</v>
      </c>
      <c r="B27" s="71" t="s">
        <v>209</v>
      </c>
      <c r="C27" s="72" t="str">
        <f>VLOOKUP($B27,'[1]Preturi Unice Collini'!$B:$F,2,FALSE)</f>
        <v>Plasa protectie (panou)</v>
      </c>
      <c r="D27" s="73" t="str">
        <f>VLOOKUP($B27,'[1]Preturi Unice Collini'!$B:$F,3,FALSE)</f>
        <v>m</v>
      </c>
      <c r="E27" s="83">
        <v>40</v>
      </c>
      <c r="F27" s="74"/>
      <c r="G27" s="75">
        <f t="shared" si="1"/>
        <v>0</v>
      </c>
    </row>
    <row r="28" spans="1:7">
      <c r="A28" s="70">
        <v>14</v>
      </c>
      <c r="B28" s="71" t="s">
        <v>227</v>
      </c>
      <c r="C28" s="72" t="str">
        <f>VLOOKUP($B28,'[1]Preturi Unice Collini'!$B:$F,2,FALSE)</f>
        <v>Parapet metalic pietonal</v>
      </c>
      <c r="D28" s="73" t="str">
        <f>VLOOKUP($B28,'[1]Preturi Unice Collini'!$B:$F,3,FALSE)</f>
        <v>m</v>
      </c>
      <c r="E28" s="83">
        <v>236</v>
      </c>
      <c r="F28" s="74"/>
      <c r="G28" s="75">
        <f t="shared" si="1"/>
        <v>0</v>
      </c>
    </row>
    <row r="29" spans="1:7" ht="15">
      <c r="A29" s="65"/>
      <c r="B29" s="66"/>
      <c r="C29" s="67" t="str">
        <f>CONCATENATE("TOTAL"," ",C20)</f>
        <v>TOTAL Cap. 2. SUPRASTRUCTURA</v>
      </c>
      <c r="D29" s="67"/>
      <c r="E29" s="83"/>
      <c r="F29" s="67"/>
      <c r="G29" s="76">
        <f>SUM(G21:G28)</f>
        <v>0</v>
      </c>
    </row>
    <row r="30" spans="1:7" ht="15">
      <c r="A30" s="65"/>
      <c r="B30" s="66"/>
      <c r="C30" s="67" t="s">
        <v>210</v>
      </c>
      <c r="D30" s="66"/>
      <c r="E30" s="83"/>
      <c r="F30" s="68"/>
      <c r="G30" s="69"/>
    </row>
    <row r="31" spans="1:7" ht="28.5">
      <c r="A31" s="70">
        <v>15</v>
      </c>
      <c r="B31" s="71" t="s">
        <v>211</v>
      </c>
      <c r="C31" s="72" t="str">
        <f>VLOOKUP($B31,'[1]Preturi Unice Collini'!$B:$F,2,FALSE)</f>
        <v>Placi de racordare cu terasamentele  6.00x1.10x0.38 m</v>
      </c>
      <c r="D31" s="73" t="str">
        <f>VLOOKUP($B31,'[1]Preturi Unice Collini'!$B:$F,3,FALSE)</f>
        <v>buc</v>
      </c>
      <c r="E31" s="83">
        <v>14</v>
      </c>
      <c r="F31" s="74"/>
      <c r="G31" s="75">
        <f>E31*F31</f>
        <v>0</v>
      </c>
    </row>
    <row r="32" spans="1:7">
      <c r="A32" s="70">
        <v>16</v>
      </c>
      <c r="B32" s="71" t="s">
        <v>234</v>
      </c>
      <c r="C32" s="72" t="str">
        <f>VLOOKUP($B32,'[1]Preturi Unice Collini'!$B:$F,2,FALSE)</f>
        <v>Dren din piatra bruta</v>
      </c>
      <c r="D32" s="73" t="str">
        <f>VLOOKUP($B32,'[1]Preturi Unice Collini'!$B:$F,3,FALSE)</f>
        <v>mc</v>
      </c>
      <c r="E32" s="83">
        <v>62.95</v>
      </c>
      <c r="F32" s="74"/>
      <c r="G32" s="75">
        <f t="shared" ref="G32:G33" si="2">E32*F32</f>
        <v>0</v>
      </c>
    </row>
    <row r="33" spans="1:7">
      <c r="A33" s="70">
        <v>17</v>
      </c>
      <c r="B33" s="71" t="s">
        <v>228</v>
      </c>
      <c r="C33" s="72" t="str">
        <f>VLOOKUP($B33,'[1]Preturi Unice Collini'!$B:$F,2,FALSE)</f>
        <v>Umpluturi de pamant la fundatii</v>
      </c>
      <c r="D33" s="73" t="str">
        <f>VLOOKUP($B33,'[1]Preturi Unice Collini'!$B:$F,3,FALSE)</f>
        <v>mc</v>
      </c>
      <c r="E33" s="83">
        <v>100</v>
      </c>
      <c r="F33" s="74"/>
      <c r="G33" s="75">
        <f t="shared" si="2"/>
        <v>0</v>
      </c>
    </row>
    <row r="34" spans="1:7" ht="13.9" customHeight="1">
      <c r="A34" s="65"/>
      <c r="B34" s="66"/>
      <c r="C34" s="67" t="str">
        <f>CONCATENATE("TOTAL"," ",C30)</f>
        <v>TOTAL Cap. 3. RACORDARE CU TERASAMENTELE</v>
      </c>
      <c r="D34" s="67"/>
      <c r="E34" s="83"/>
      <c r="F34" s="67"/>
      <c r="G34" s="76">
        <f>SUM(G31:G33)</f>
        <v>0</v>
      </c>
    </row>
    <row r="35" spans="1:7" ht="15">
      <c r="A35" s="65"/>
      <c r="B35" s="66"/>
      <c r="C35" s="67" t="s">
        <v>215</v>
      </c>
      <c r="D35" s="66"/>
      <c r="E35" s="83"/>
      <c r="F35" s="68"/>
      <c r="G35" s="69"/>
    </row>
    <row r="36" spans="1:7">
      <c r="A36" s="70">
        <v>18</v>
      </c>
      <c r="B36" s="71" t="s">
        <v>267</v>
      </c>
      <c r="C36" s="72" t="str">
        <f>VLOOKUP($B36,'[1]Preturi Unice Collini'!$B:$F,2,FALSE)</f>
        <v>Incercare suprastructura</v>
      </c>
      <c r="D36" s="73" t="str">
        <f>VLOOKUP($B36,'[1]Preturi Unice Collini'!$B:$F,3,FALSE)</f>
        <v>buc</v>
      </c>
      <c r="E36" s="83">
        <v>1</v>
      </c>
      <c r="F36" s="74"/>
      <c r="G36" s="75">
        <f>E36*F36</f>
        <v>0</v>
      </c>
    </row>
    <row r="37" spans="1:7">
      <c r="A37" s="70">
        <v>19</v>
      </c>
      <c r="B37" s="71" t="s">
        <v>216</v>
      </c>
      <c r="C37" s="72" t="str">
        <f>VLOOKUP($B37,'[1]Preturi Unice Collini'!$B:$F,2,FALSE)</f>
        <v>Drum tehnologic</v>
      </c>
      <c r="D37" s="73" t="str">
        <f>VLOOKUP($B37,'[1]Preturi Unice Collini'!$B:$F,3,FALSE)</f>
        <v>km</v>
      </c>
      <c r="E37" s="83">
        <v>1</v>
      </c>
      <c r="F37" s="74"/>
      <c r="G37" s="75">
        <f>E37*F37</f>
        <v>0</v>
      </c>
    </row>
    <row r="38" spans="1:7" ht="15">
      <c r="A38" s="65"/>
      <c r="B38" s="66"/>
      <c r="C38" s="67" t="str">
        <f>CONCATENATE("TOTAL"," ",C35)</f>
        <v>TOTAL Cap. 4. DIVERSE</v>
      </c>
      <c r="D38" s="67"/>
      <c r="E38" s="83"/>
      <c r="F38" s="67"/>
      <c r="G38" s="76">
        <f>SUM(G36:G37)</f>
        <v>0</v>
      </c>
    </row>
    <row r="39" spans="1:7" ht="8.4499999999999993" customHeight="1" thickBot="1">
      <c r="A39" s="77"/>
      <c r="B39" s="78"/>
      <c r="C39" s="78"/>
      <c r="D39" s="79"/>
      <c r="E39" s="80"/>
      <c r="F39" s="80"/>
      <c r="G39" s="81"/>
    </row>
    <row r="40" spans="1:7" ht="30" customHeight="1" thickTop="1" thickBot="1">
      <c r="A40" s="144" t="s">
        <v>445</v>
      </c>
      <c r="B40" s="145"/>
      <c r="C40" s="145"/>
      <c r="D40" s="145"/>
      <c r="E40" s="145"/>
      <c r="F40" s="146"/>
      <c r="G40" s="82">
        <f>G19+G29+G34+G38</f>
        <v>0</v>
      </c>
    </row>
    <row r="41" spans="1:7" ht="15" thickTop="1"/>
    <row r="42" spans="1:7">
      <c r="A42" s="39" t="s">
        <v>436</v>
      </c>
      <c r="B42" s="39"/>
      <c r="C42" s="39"/>
      <c r="D42" s="39"/>
      <c r="E42" s="39"/>
      <c r="F42" s="39"/>
      <c r="G42" s="39"/>
    </row>
    <row r="43" spans="1:7">
      <c r="A43" s="39" t="s">
        <v>437</v>
      </c>
      <c r="B43" s="39"/>
      <c r="C43" s="39"/>
      <c r="D43" s="39"/>
      <c r="E43" s="39"/>
      <c r="F43" s="39"/>
      <c r="G43" s="39"/>
    </row>
    <row r="44" spans="1:7">
      <c r="A44" s="39"/>
      <c r="B44" s="39"/>
      <c r="C44" s="39"/>
      <c r="D44" s="39"/>
      <c r="E44" s="39"/>
      <c r="F44" s="39"/>
      <c r="G44" s="39"/>
    </row>
    <row r="45" spans="1:7" ht="15">
      <c r="A45" s="39"/>
      <c r="B45" s="42" t="s">
        <v>431</v>
      </c>
      <c r="C45" s="39"/>
      <c r="D45" s="39"/>
      <c r="E45" s="39"/>
      <c r="F45" s="39"/>
      <c r="G45" s="42" t="s">
        <v>444</v>
      </c>
    </row>
  </sheetData>
  <sheetProtection sheet="1" objects="1" scenarios="1"/>
  <autoFilter ref="A11:G40"/>
  <mergeCells count="9">
    <mergeCell ref="A40:F40"/>
    <mergeCell ref="A5:G5"/>
    <mergeCell ref="F9:F10"/>
    <mergeCell ref="G9:G10"/>
    <mergeCell ref="A9:A10"/>
    <mergeCell ref="B9:B10"/>
    <mergeCell ref="C9:C10"/>
    <mergeCell ref="D9:D10"/>
    <mergeCell ref="E9:E10"/>
  </mergeCells>
  <conditionalFormatting sqref="B18">
    <cfRule type="duplicateValues" dxfId="2" priority="14"/>
  </conditionalFormatting>
  <conditionalFormatting sqref="B28">
    <cfRule type="duplicateValues" dxfId="1" priority="1"/>
  </conditionalFormatting>
  <conditionalFormatting sqref="B29:B38 B19:B27 B12:B17">
    <cfRule type="duplicateValues" dxfId="0" priority="71"/>
  </conditionalFormatting>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43.xml><?xml version="1.0" encoding="utf-8"?>
<worksheet xmlns="http://schemas.openxmlformats.org/spreadsheetml/2006/main" xmlns:r="http://schemas.openxmlformats.org/officeDocument/2006/relationships">
  <dimension ref="A1:I31"/>
  <sheetViews>
    <sheetView view="pageBreakPreview" zoomScale="80" zoomScaleSheetLayoutView="80" workbookViewId="0">
      <selection activeCell="K20" sqref="K20:L20"/>
    </sheetView>
  </sheetViews>
  <sheetFormatPr defaultColWidth="8.75" defaultRowHeight="14.25"/>
  <cols>
    <col min="1" max="1" width="7.5" style="39" customWidth="1"/>
    <col min="2" max="2" width="8.875" style="39" customWidth="1"/>
    <col min="3" max="3" width="44.625" style="39" customWidth="1"/>
    <col min="4" max="4" width="5.875" style="39" customWidth="1"/>
    <col min="5" max="5" width="9.125" style="39" bestFit="1" customWidth="1"/>
    <col min="6" max="6" width="10.25" style="39" bestFit="1" customWidth="1"/>
    <col min="7" max="7" width="11.25" style="39" bestFit="1" customWidth="1"/>
    <col min="8" max="16384" width="8.75" style="39"/>
  </cols>
  <sheetData>
    <row r="1" spans="1:9" ht="15">
      <c r="A1" s="38"/>
      <c r="C1" s="40" t="str">
        <f>'1.0'!C1</f>
        <v>OBIECTIV:    CONSTRUCTIA VARIANTEI DE OCOLIRE TARGU JIU – FINALIZARE LUCRARI</v>
      </c>
    </row>
    <row r="2" spans="1:9">
      <c r="A2" s="38"/>
    </row>
    <row r="3" spans="1:9">
      <c r="A3" s="38"/>
      <c r="C3" s="39" t="s">
        <v>455</v>
      </c>
    </row>
    <row r="4" spans="1:9">
      <c r="A4" s="38"/>
    </row>
    <row r="5" spans="1:9" ht="15.75">
      <c r="A5" s="157" t="s">
        <v>481</v>
      </c>
      <c r="B5" s="157"/>
      <c r="C5" s="157"/>
      <c r="D5" s="157"/>
      <c r="E5" s="157"/>
      <c r="F5" s="157"/>
      <c r="G5" s="157"/>
    </row>
    <row r="7" spans="1:9" ht="15">
      <c r="A7" s="38" t="str">
        <f>'1.0'!A7</f>
        <v>Categorii de lucrari:</v>
      </c>
      <c r="D7" s="42" t="str">
        <f>C3</f>
        <v>LUCRARI REGIE</v>
      </c>
    </row>
    <row r="8" spans="1:9" ht="15" thickBot="1"/>
    <row r="9" spans="1:9" s="43" customFormat="1" ht="14.45" customHeight="1" thickTop="1">
      <c r="A9" s="153" t="s">
        <v>434</v>
      </c>
      <c r="B9" s="155" t="s">
        <v>8</v>
      </c>
      <c r="C9" s="155" t="s">
        <v>0</v>
      </c>
      <c r="D9" s="155" t="s">
        <v>435</v>
      </c>
      <c r="E9" s="155" t="s">
        <v>326</v>
      </c>
      <c r="F9" s="155" t="s">
        <v>9</v>
      </c>
      <c r="G9" s="142" t="s">
        <v>10</v>
      </c>
    </row>
    <row r="10" spans="1:9" s="43" customFormat="1" ht="15" thickBot="1">
      <c r="A10" s="154"/>
      <c r="B10" s="156"/>
      <c r="C10" s="156"/>
      <c r="D10" s="156"/>
      <c r="E10" s="156"/>
      <c r="F10" s="156"/>
      <c r="G10" s="143"/>
    </row>
    <row r="11" spans="1:9" s="43" customFormat="1" ht="15.75" thickTop="1">
      <c r="A11" s="44" t="s">
        <v>1</v>
      </c>
      <c r="B11" s="45" t="s">
        <v>2</v>
      </c>
      <c r="C11" s="45" t="s">
        <v>3</v>
      </c>
      <c r="D11" s="45" t="s">
        <v>4</v>
      </c>
      <c r="E11" s="45" t="s">
        <v>5</v>
      </c>
      <c r="F11" s="45" t="s">
        <v>6</v>
      </c>
      <c r="G11" s="46" t="s">
        <v>7</v>
      </c>
    </row>
    <row r="12" spans="1:9" ht="30" customHeight="1">
      <c r="A12" s="47">
        <v>1</v>
      </c>
      <c r="B12" s="48" t="s">
        <v>468</v>
      </c>
      <c r="C12" s="49" t="str">
        <f>VLOOKUP($B12,'[1]Preturi Unice Collini'!$B:$F,2,FALSE)</f>
        <v>Muncitor necalificat</v>
      </c>
      <c r="D12" s="50" t="str">
        <f>VLOOKUP($B12,'[1]Preturi Unice Collini'!$B:$F,3,FALSE)</f>
        <v>Ora</v>
      </c>
      <c r="E12" s="61">
        <v>600</v>
      </c>
      <c r="F12" s="52"/>
      <c r="G12" s="53">
        <f>E12*F12</f>
        <v>0</v>
      </c>
      <c r="I12" s="54"/>
    </row>
    <row r="13" spans="1:9" ht="30" customHeight="1">
      <c r="A13" s="47">
        <v>2</v>
      </c>
      <c r="B13" s="48" t="s">
        <v>469</v>
      </c>
      <c r="C13" s="49" t="str">
        <f>VLOOKUP($B13,'[1]Preturi Unice Collini'!$B:$F,2,FALSE)</f>
        <v>Zidar</v>
      </c>
      <c r="D13" s="50" t="str">
        <f>VLOOKUP($B13,'[1]Preturi Unice Collini'!$B:$F,3,FALSE)</f>
        <v>Ora</v>
      </c>
      <c r="E13" s="62">
        <v>200</v>
      </c>
      <c r="F13" s="52"/>
      <c r="G13" s="53">
        <f t="shared" ref="G13:G24" si="0">E13*F13</f>
        <v>0</v>
      </c>
      <c r="I13" s="54"/>
    </row>
    <row r="14" spans="1:9" ht="30" customHeight="1">
      <c r="A14" s="47">
        <v>3</v>
      </c>
      <c r="B14" s="48" t="s">
        <v>470</v>
      </c>
      <c r="C14" s="49" t="str">
        <f>VLOOKUP($B14,'[1]Preturi Unice Collini'!$B:$F,2,FALSE)</f>
        <v>Pietrar</v>
      </c>
      <c r="D14" s="50" t="str">
        <f>VLOOKUP($B14,'[1]Preturi Unice Collini'!$B:$F,3,FALSE)</f>
        <v>Ora</v>
      </c>
      <c r="E14" s="62">
        <v>350</v>
      </c>
      <c r="F14" s="52"/>
      <c r="G14" s="53">
        <f t="shared" si="0"/>
        <v>0</v>
      </c>
      <c r="I14" s="54"/>
    </row>
    <row r="15" spans="1:9" ht="30" customHeight="1">
      <c r="A15" s="47">
        <v>4</v>
      </c>
      <c r="B15" s="48" t="s">
        <v>471</v>
      </c>
      <c r="C15" s="49" t="str">
        <f>VLOOKUP($B15,'[1]Preturi Unice Collini'!$B:$F,2,FALSE)</f>
        <v>Tamplar</v>
      </c>
      <c r="D15" s="50" t="str">
        <f>VLOOKUP($B15,'[1]Preturi Unice Collini'!$B:$F,3,FALSE)</f>
        <v>Ora</v>
      </c>
      <c r="E15" s="62">
        <v>350</v>
      </c>
      <c r="F15" s="52"/>
      <c r="G15" s="53">
        <f t="shared" si="0"/>
        <v>0</v>
      </c>
      <c r="I15" s="54"/>
    </row>
    <row r="16" spans="1:9" ht="30" customHeight="1">
      <c r="A16" s="47">
        <v>5</v>
      </c>
      <c r="B16" s="48" t="s">
        <v>472</v>
      </c>
      <c r="C16" s="49" t="str">
        <f>VLOOKUP($B16,'[1]Preturi Unice Collini'!$B:$F,2,FALSE)</f>
        <v>Fierar betonist</v>
      </c>
      <c r="D16" s="50" t="str">
        <f>VLOOKUP($B16,'[1]Preturi Unice Collini'!$B:$F,3,FALSE)</f>
        <v>Ora</v>
      </c>
      <c r="E16" s="62">
        <v>600</v>
      </c>
      <c r="F16" s="52"/>
      <c r="G16" s="53">
        <f t="shared" si="0"/>
        <v>0</v>
      </c>
      <c r="I16" s="54"/>
    </row>
    <row r="17" spans="1:9" ht="30" customHeight="1">
      <c r="A17" s="47">
        <v>6</v>
      </c>
      <c r="B17" s="48" t="s">
        <v>473</v>
      </c>
      <c r="C17" s="49" t="str">
        <f>VLOOKUP($B17,'[1]Preturi Unice Collini'!$B:$F,2,FALSE)</f>
        <v>Sofer pe masina pana la 3 to</v>
      </c>
      <c r="D17" s="50" t="str">
        <f>VLOOKUP($B17,'[1]Preturi Unice Collini'!$B:$F,3,FALSE)</f>
        <v>Ora</v>
      </c>
      <c r="E17" s="62">
        <v>200</v>
      </c>
      <c r="F17" s="52"/>
      <c r="G17" s="53">
        <f t="shared" si="0"/>
        <v>0</v>
      </c>
      <c r="I17" s="54"/>
    </row>
    <row r="18" spans="1:9" ht="30" customHeight="1">
      <c r="A18" s="47">
        <v>7</v>
      </c>
      <c r="B18" s="48" t="s">
        <v>474</v>
      </c>
      <c r="C18" s="49" t="str">
        <f>VLOOKUP($B18,'[1]Preturi Unice Collini'!$B:$F,2,FALSE)</f>
        <v>Sofer pe masina mai mare de 3 to</v>
      </c>
      <c r="D18" s="50" t="str">
        <f>VLOOKUP($B18,'[1]Preturi Unice Collini'!$B:$F,3,FALSE)</f>
        <v>Ora</v>
      </c>
      <c r="E18" s="62">
        <v>600</v>
      </c>
      <c r="F18" s="52"/>
      <c r="G18" s="53">
        <f t="shared" si="0"/>
        <v>0</v>
      </c>
      <c r="I18" s="54"/>
    </row>
    <row r="19" spans="1:9" ht="30" customHeight="1">
      <c r="A19" s="47">
        <v>8</v>
      </c>
      <c r="B19" s="48" t="s">
        <v>475</v>
      </c>
      <c r="C19" s="49" t="str">
        <f>VLOOKUP($B19,'[1]Preturi Unice Collini'!$B:$F,2,FALSE)</f>
        <v>Operator draglina , macara sau excavator</v>
      </c>
      <c r="D19" s="50" t="str">
        <f>VLOOKUP($B19,'[1]Preturi Unice Collini'!$B:$F,3,FALSE)</f>
        <v>Ora</v>
      </c>
      <c r="E19" s="62">
        <v>200</v>
      </c>
      <c r="F19" s="52"/>
      <c r="G19" s="53">
        <f t="shared" si="0"/>
        <v>0</v>
      </c>
      <c r="I19" s="54"/>
    </row>
    <row r="20" spans="1:9" ht="30" customHeight="1">
      <c r="A20" s="47">
        <v>9</v>
      </c>
      <c r="B20" s="48" t="s">
        <v>476</v>
      </c>
      <c r="C20" s="49" t="str">
        <f>VLOOKUP($B20,'[1]Preturi Unice Collini'!$B:$F,2,FALSE)</f>
        <v>Operator tractor</v>
      </c>
      <c r="D20" s="50" t="str">
        <f>VLOOKUP($B20,'[1]Preturi Unice Collini'!$B:$F,3,FALSE)</f>
        <v>Ora</v>
      </c>
      <c r="E20" s="62">
        <v>200</v>
      </c>
      <c r="F20" s="52"/>
      <c r="G20" s="53">
        <f t="shared" si="0"/>
        <v>0</v>
      </c>
      <c r="I20" s="54"/>
    </row>
    <row r="21" spans="1:9" ht="30" customHeight="1">
      <c r="A21" s="47">
        <v>10</v>
      </c>
      <c r="B21" s="48" t="s">
        <v>477</v>
      </c>
      <c r="C21" s="49" t="str">
        <f>VLOOKUP($B21,'[1]Preturi Unice Collini'!$B:$F,2,FALSE)</f>
        <v>Operator greder</v>
      </c>
      <c r="D21" s="50" t="str">
        <f>VLOOKUP($B21,'[1]Preturi Unice Collini'!$B:$F,3,FALSE)</f>
        <v>Ora</v>
      </c>
      <c r="E21" s="62">
        <v>200</v>
      </c>
      <c r="F21" s="52"/>
      <c r="G21" s="53">
        <f t="shared" si="0"/>
        <v>0</v>
      </c>
      <c r="I21" s="54"/>
    </row>
    <row r="22" spans="1:9" ht="30" customHeight="1">
      <c r="A22" s="47">
        <v>11</v>
      </c>
      <c r="B22" s="48" t="s">
        <v>478</v>
      </c>
      <c r="C22" s="49" t="str">
        <f>VLOOKUP($B22,'[1]Preturi Unice Collini'!$B:$F,2,FALSE)</f>
        <v>Operator pavare asfalt</v>
      </c>
      <c r="D22" s="50" t="str">
        <f>VLOOKUP($B22,'[1]Preturi Unice Collini'!$B:$F,3,FALSE)</f>
        <v>Ora</v>
      </c>
      <c r="E22" s="62">
        <v>350</v>
      </c>
      <c r="F22" s="52"/>
      <c r="G22" s="53">
        <f t="shared" si="0"/>
        <v>0</v>
      </c>
      <c r="I22" s="54"/>
    </row>
    <row r="23" spans="1:9" ht="30" customHeight="1">
      <c r="A23" s="47">
        <v>12</v>
      </c>
      <c r="B23" s="48" t="s">
        <v>479</v>
      </c>
      <c r="C23" s="49" t="str">
        <f>VLOOKUP($B23,'[1]Preturi Unice Collini'!$B:$F,2,FALSE)</f>
        <v>Finisor beton</v>
      </c>
      <c r="D23" s="50" t="str">
        <f>VLOOKUP($B23,'[1]Preturi Unice Collini'!$B:$F,3,FALSE)</f>
        <v>Ora</v>
      </c>
      <c r="E23" s="62">
        <v>200</v>
      </c>
      <c r="F23" s="52"/>
      <c r="G23" s="53">
        <f t="shared" si="0"/>
        <v>0</v>
      </c>
      <c r="I23" s="54"/>
    </row>
    <row r="24" spans="1:9" ht="30" customHeight="1">
      <c r="A24" s="47">
        <v>13</v>
      </c>
      <c r="B24" s="48" t="s">
        <v>480</v>
      </c>
      <c r="C24" s="49" t="str">
        <f>VLOOKUP($B24,'[1]Preturi Unice Collini'!$B:$F,2,FALSE)</f>
        <v>Maistru</v>
      </c>
      <c r="D24" s="50" t="str">
        <f>VLOOKUP($B24,'[1]Preturi Unice Collini'!$B:$F,3,FALSE)</f>
        <v>Ora</v>
      </c>
      <c r="E24" s="62">
        <v>60</v>
      </c>
      <c r="F24" s="52"/>
      <c r="G24" s="53">
        <f t="shared" si="0"/>
        <v>0</v>
      </c>
      <c r="I24" s="54"/>
    </row>
    <row r="25" spans="1:9" ht="8.4499999999999993" customHeight="1" thickBot="1">
      <c r="A25" s="55"/>
      <c r="B25" s="56"/>
      <c r="C25" s="56"/>
      <c r="D25" s="57"/>
      <c r="E25" s="58"/>
      <c r="F25" s="58"/>
      <c r="G25" s="59"/>
    </row>
    <row r="26" spans="1:9" ht="30" customHeight="1" thickTop="1" thickBot="1">
      <c r="A26" s="144" t="s">
        <v>445</v>
      </c>
      <c r="B26" s="145"/>
      <c r="C26" s="145"/>
      <c r="D26" s="145"/>
      <c r="E26" s="145"/>
      <c r="F26" s="146"/>
      <c r="G26" s="60">
        <f>SUM(G12:G25)</f>
        <v>0</v>
      </c>
    </row>
    <row r="27" spans="1:9" ht="15" thickTop="1"/>
    <row r="28" spans="1:9">
      <c r="A28" s="39" t="s">
        <v>436</v>
      </c>
    </row>
    <row r="29" spans="1:9">
      <c r="A29" s="39" t="s">
        <v>437</v>
      </c>
    </row>
    <row r="31" spans="1:9" ht="15">
      <c r="B31" s="42" t="s">
        <v>431</v>
      </c>
      <c r="G31" s="42" t="s">
        <v>444</v>
      </c>
    </row>
  </sheetData>
  <sheetProtection sheet="1" objects="1" scenarios="1"/>
  <autoFilter ref="A11:G24"/>
  <mergeCells count="9">
    <mergeCell ref="A26:F26"/>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44.xml><?xml version="1.0" encoding="utf-8"?>
<worksheet xmlns="http://schemas.openxmlformats.org/spreadsheetml/2006/main" xmlns:r="http://schemas.openxmlformats.org/officeDocument/2006/relationships">
  <dimension ref="A1:G30"/>
  <sheetViews>
    <sheetView view="pageBreakPreview" zoomScale="80" zoomScaleSheetLayoutView="80" workbookViewId="0">
      <selection activeCell="F12" sqref="F12"/>
    </sheetView>
  </sheetViews>
  <sheetFormatPr defaultColWidth="8.75" defaultRowHeight="14.25"/>
  <cols>
    <col min="1" max="1" width="7.5" style="39" customWidth="1"/>
    <col min="2" max="2" width="8.875" style="39" customWidth="1"/>
    <col min="3" max="3" width="44.625" style="39" customWidth="1"/>
    <col min="4" max="4" width="5.875" style="39" customWidth="1"/>
    <col min="5" max="5" width="9.125" style="39" bestFit="1" customWidth="1"/>
    <col min="6" max="6" width="10.25" style="39" bestFit="1" customWidth="1"/>
    <col min="7" max="7" width="12.625" style="39" bestFit="1" customWidth="1"/>
    <col min="8" max="16384" width="8.75" style="39"/>
  </cols>
  <sheetData>
    <row r="1" spans="1:7" ht="15">
      <c r="A1" s="38"/>
      <c r="C1" s="40" t="str">
        <f>'1.0'!C1</f>
        <v>OBIECTIV:    CONSTRUCTIA VARIANTEI DE OCOLIRE TARGU JIU – FINALIZARE LUCRARI</v>
      </c>
    </row>
    <row r="2" spans="1:7">
      <c r="A2" s="38"/>
    </row>
    <row r="3" spans="1:7">
      <c r="A3" s="38"/>
      <c r="C3" s="39" t="s">
        <v>455</v>
      </c>
    </row>
    <row r="4" spans="1:7">
      <c r="A4" s="38"/>
    </row>
    <row r="5" spans="1:7" ht="15.75">
      <c r="A5" s="157" t="s">
        <v>454</v>
      </c>
      <c r="B5" s="157"/>
      <c r="C5" s="157"/>
      <c r="D5" s="157"/>
      <c r="E5" s="157"/>
      <c r="F5" s="157"/>
      <c r="G5" s="157"/>
    </row>
    <row r="7" spans="1:7" ht="15">
      <c r="A7" s="38" t="str">
        <f>'1.0'!A7</f>
        <v>Categorii de lucrari:</v>
      </c>
      <c r="D7" s="42" t="str">
        <f>C3</f>
        <v>LUCRARI REGIE</v>
      </c>
    </row>
    <row r="8" spans="1:7" ht="15" thickBot="1"/>
    <row r="9" spans="1:7" s="43" customFormat="1" ht="14.45" customHeight="1" thickTop="1">
      <c r="A9" s="153" t="s">
        <v>434</v>
      </c>
      <c r="B9" s="155" t="s">
        <v>8</v>
      </c>
      <c r="C9" s="155" t="s">
        <v>0</v>
      </c>
      <c r="D9" s="155" t="s">
        <v>435</v>
      </c>
      <c r="E9" s="155" t="s">
        <v>326</v>
      </c>
      <c r="F9" s="155" t="s">
        <v>9</v>
      </c>
      <c r="G9" s="142" t="s">
        <v>10</v>
      </c>
    </row>
    <row r="10" spans="1:7" s="43" customFormat="1" ht="15" thickBot="1">
      <c r="A10" s="154"/>
      <c r="B10" s="156"/>
      <c r="C10" s="156"/>
      <c r="D10" s="156"/>
      <c r="E10" s="156"/>
      <c r="F10" s="156"/>
      <c r="G10" s="143"/>
    </row>
    <row r="11" spans="1:7" s="43" customFormat="1" ht="15.75" thickTop="1">
      <c r="A11" s="44" t="s">
        <v>1</v>
      </c>
      <c r="B11" s="45" t="s">
        <v>2</v>
      </c>
      <c r="C11" s="45" t="s">
        <v>3</v>
      </c>
      <c r="D11" s="45" t="s">
        <v>4</v>
      </c>
      <c r="E11" s="45" t="s">
        <v>5</v>
      </c>
      <c r="F11" s="45" t="s">
        <v>6</v>
      </c>
      <c r="G11" s="46" t="s">
        <v>7</v>
      </c>
    </row>
    <row r="12" spans="1:7" ht="30" customHeight="1">
      <c r="A12" s="47">
        <v>1</v>
      </c>
      <c r="B12" s="48" t="s">
        <v>456</v>
      </c>
      <c r="C12" s="49" t="str">
        <f>VLOOKUP($B12,'[1]Preturi Unice Collini'!$B:$F,2,FALSE)</f>
        <v>Ciment Portland</v>
      </c>
      <c r="D12" s="50" t="str">
        <f>VLOOKUP($B12,'[1]Preturi Unice Collini'!$B:$F,3,FALSE)</f>
        <v>t</v>
      </c>
      <c r="E12" s="61">
        <v>300</v>
      </c>
      <c r="F12" s="52"/>
      <c r="G12" s="53">
        <f>E12*F12</f>
        <v>0</v>
      </c>
    </row>
    <row r="13" spans="1:7" ht="30" customHeight="1">
      <c r="A13" s="47">
        <v>2</v>
      </c>
      <c r="B13" s="48" t="s">
        <v>457</v>
      </c>
      <c r="C13" s="49" t="str">
        <f>VLOOKUP($B13,'[1]Preturi Unice Collini'!$B:$F,2,FALSE)</f>
        <v>Bara de otel armatura</v>
      </c>
      <c r="D13" s="50" t="str">
        <f>VLOOKUP($B13,'[1]Preturi Unice Collini'!$B:$F,3,FALSE)</f>
        <v>t</v>
      </c>
      <c r="E13" s="62">
        <v>100</v>
      </c>
      <c r="F13" s="52"/>
      <c r="G13" s="53">
        <f t="shared" ref="G13:G23" si="0">E13*F13</f>
        <v>0</v>
      </c>
    </row>
    <row r="14" spans="1:7" ht="30" customHeight="1">
      <c r="A14" s="47">
        <v>3</v>
      </c>
      <c r="B14" s="48" t="s">
        <v>458</v>
      </c>
      <c r="C14" s="49" t="str">
        <f>VLOOKUP($B14,'[1]Preturi Unice Collini'!$B:$F,2,FALSE)</f>
        <v>Agregate fine</v>
      </c>
      <c r="D14" s="50" t="str">
        <f>VLOOKUP($B14,'[1]Preturi Unice Collini'!$B:$F,3,FALSE)</f>
        <v>mc</v>
      </c>
      <c r="E14" s="62">
        <v>175</v>
      </c>
      <c r="F14" s="52"/>
      <c r="G14" s="53">
        <f t="shared" si="0"/>
        <v>0</v>
      </c>
    </row>
    <row r="15" spans="1:7" ht="30" customHeight="1">
      <c r="A15" s="47">
        <v>4</v>
      </c>
      <c r="B15" s="48" t="s">
        <v>459</v>
      </c>
      <c r="C15" s="49" t="str">
        <f>VLOOKUP($B15,'[1]Preturi Unice Collini'!$B:$F,2,FALSE)</f>
        <v>Agregate grosiere</v>
      </c>
      <c r="D15" s="50" t="str">
        <f>VLOOKUP($B15,'[1]Preturi Unice Collini'!$B:$F,3,FALSE)</f>
        <v>mc</v>
      </c>
      <c r="E15" s="62">
        <v>175</v>
      </c>
      <c r="F15" s="52"/>
      <c r="G15" s="53">
        <f t="shared" si="0"/>
        <v>0</v>
      </c>
    </row>
    <row r="16" spans="1:7" ht="30" customHeight="1">
      <c r="A16" s="47">
        <v>5</v>
      </c>
      <c r="B16" s="48" t="s">
        <v>460</v>
      </c>
      <c r="C16" s="49" t="str">
        <f>VLOOKUP($B16,'[1]Preturi Unice Collini'!$B:$F,2,FALSE)</f>
        <v>Bitum D60/80 sau D 80/100</v>
      </c>
      <c r="D16" s="50" t="str">
        <f>VLOOKUP($B16,'[1]Preturi Unice Collini'!$B:$F,3,FALSE)</f>
        <v>t</v>
      </c>
      <c r="E16" s="62">
        <v>100</v>
      </c>
      <c r="F16" s="52"/>
      <c r="G16" s="53">
        <f t="shared" si="0"/>
        <v>0</v>
      </c>
    </row>
    <row r="17" spans="1:7" ht="30" customHeight="1">
      <c r="A17" s="47">
        <v>6</v>
      </c>
      <c r="B17" s="48" t="s">
        <v>461</v>
      </c>
      <c r="C17" s="49" t="str">
        <f>VLOOKUP($B17,'[1]Preturi Unice Collini'!$B:$F,2,FALSE)</f>
        <v>Emulsie cationica</v>
      </c>
      <c r="D17" s="50" t="str">
        <f>VLOOKUP($B17,'[1]Preturi Unice Collini'!$B:$F,3,FALSE)</f>
        <v>t</v>
      </c>
      <c r="E17" s="62">
        <v>100</v>
      </c>
      <c r="F17" s="52"/>
      <c r="G17" s="53">
        <f t="shared" si="0"/>
        <v>0</v>
      </c>
    </row>
    <row r="18" spans="1:7" ht="30" customHeight="1">
      <c r="A18" s="47">
        <v>7</v>
      </c>
      <c r="B18" s="48" t="s">
        <v>462</v>
      </c>
      <c r="C18" s="49" t="str">
        <f>VLOOKUP($B18,'[1]Preturi Unice Collini'!$B:$F,2,FALSE)</f>
        <v>Pietris natural sub fundatie (balast)</v>
      </c>
      <c r="D18" s="50" t="str">
        <f>VLOOKUP($B18,'[1]Preturi Unice Collini'!$B:$F,3,FALSE)</f>
        <v>mc</v>
      </c>
      <c r="E18" s="62">
        <v>500</v>
      </c>
      <c r="F18" s="52"/>
      <c r="G18" s="53">
        <f t="shared" si="0"/>
        <v>0</v>
      </c>
    </row>
    <row r="19" spans="1:7" ht="30" customHeight="1">
      <c r="A19" s="47">
        <v>8</v>
      </c>
      <c r="B19" s="48" t="s">
        <v>463</v>
      </c>
      <c r="C19" s="49" t="str">
        <f>VLOOKUP($B19,'[1]Preturi Unice Collini'!$B:$F,2,FALSE)</f>
        <v>Piatra concasata pentru fundatie</v>
      </c>
      <c r="D19" s="50" t="str">
        <f>VLOOKUP($B19,'[1]Preturi Unice Collini'!$B:$F,3,FALSE)</f>
        <v>mc</v>
      </c>
      <c r="E19" s="62">
        <v>500</v>
      </c>
      <c r="F19" s="52"/>
      <c r="G19" s="53">
        <f t="shared" si="0"/>
        <v>0</v>
      </c>
    </row>
    <row r="20" spans="1:7" ht="30" customHeight="1">
      <c r="A20" s="47">
        <v>9</v>
      </c>
      <c r="B20" s="48" t="s">
        <v>464</v>
      </c>
      <c r="C20" s="49" t="str">
        <f>VLOOKUP($B20,'[1]Preturi Unice Collini'!$B:$F,2,FALSE)</f>
        <v>Strat de baza din mixtura asfaltica - Bitum D 60/80 sau D 80/100 si agregate concasate</v>
      </c>
      <c r="D20" s="50" t="str">
        <f>VLOOKUP($B20,'[1]Preturi Unice Collini'!$B:$F,3,FALSE)</f>
        <v>t</v>
      </c>
      <c r="E20" s="62">
        <v>300</v>
      </c>
      <c r="F20" s="52"/>
      <c r="G20" s="53">
        <f t="shared" si="0"/>
        <v>0</v>
      </c>
    </row>
    <row r="21" spans="1:7" ht="30" customHeight="1">
      <c r="A21" s="47">
        <v>10</v>
      </c>
      <c r="B21" s="48" t="s">
        <v>465</v>
      </c>
      <c r="C21" s="49" t="str">
        <f>VLOOKUP($B21,'[1]Preturi Unice Collini'!$B:$F,2,FALSE)</f>
        <v>Strat de uzura din mixtura asfaltica - Bitum D 60/80 sau D 80/100 si agregate concasate</v>
      </c>
      <c r="D21" s="50" t="str">
        <f>VLOOKUP($B21,'[1]Preturi Unice Collini'!$B:$F,3,FALSE)</f>
        <v>t</v>
      </c>
      <c r="E21" s="62">
        <v>100</v>
      </c>
      <c r="F21" s="52"/>
      <c r="G21" s="53">
        <f t="shared" si="0"/>
        <v>0</v>
      </c>
    </row>
    <row r="22" spans="1:7" ht="30" customHeight="1">
      <c r="A22" s="47">
        <v>11</v>
      </c>
      <c r="B22" s="48" t="s">
        <v>466</v>
      </c>
      <c r="C22" s="49" t="str">
        <f>VLOOKUP($B22,'[1]Preturi Unice Collini'!$B:$F,2,FALSE)</f>
        <v>Suma globala alocata pentru materiale nespecificate</v>
      </c>
      <c r="D22" s="50" t="str">
        <f>VLOOKUP($B22,'[1]Preturi Unice Collini'!$B:$F,3,FALSE)</f>
        <v>SG</v>
      </c>
      <c r="E22" s="62">
        <v>1</v>
      </c>
      <c r="F22" s="52"/>
      <c r="G22" s="53">
        <f t="shared" si="0"/>
        <v>0</v>
      </c>
    </row>
    <row r="23" spans="1:7" ht="30" customHeight="1">
      <c r="A23" s="47">
        <v>12</v>
      </c>
      <c r="B23" s="48" t="s">
        <v>467</v>
      </c>
      <c r="C23" s="49" t="str">
        <f>VLOOKUP($B23,'[1]Preturi Unice Collini'!$B:$F,2,FALSE)</f>
        <v>Procent alocat Antreprenorului pentru acoperirea costurilor cu articolul D211</v>
      </c>
      <c r="D23" s="50" t="str">
        <f>VLOOKUP($B23,'[1]Preturi Unice Collini'!$B:$F,3,FALSE)</f>
        <v>%</v>
      </c>
      <c r="E23" s="62">
        <v>1</v>
      </c>
      <c r="F23" s="52"/>
      <c r="G23" s="53">
        <f t="shared" si="0"/>
        <v>0</v>
      </c>
    </row>
    <row r="24" spans="1:7" ht="8.4499999999999993" customHeight="1" thickBot="1">
      <c r="A24" s="55"/>
      <c r="B24" s="56"/>
      <c r="C24" s="56"/>
      <c r="D24" s="57"/>
      <c r="E24" s="58"/>
      <c r="F24" s="58"/>
      <c r="G24" s="59"/>
    </row>
    <row r="25" spans="1:7" ht="30" customHeight="1" thickTop="1" thickBot="1">
      <c r="A25" s="144" t="s">
        <v>445</v>
      </c>
      <c r="B25" s="145"/>
      <c r="C25" s="145"/>
      <c r="D25" s="145"/>
      <c r="E25" s="145"/>
      <c r="F25" s="146"/>
      <c r="G25" s="60">
        <f>SUM(G12:G24)</f>
        <v>0</v>
      </c>
    </row>
    <row r="26" spans="1:7" ht="15" thickTop="1"/>
    <row r="27" spans="1:7">
      <c r="A27" s="39" t="s">
        <v>436</v>
      </c>
    </row>
    <row r="28" spans="1:7">
      <c r="A28" s="39" t="s">
        <v>437</v>
      </c>
    </row>
    <row r="30" spans="1:7" ht="15">
      <c r="B30" s="42" t="s">
        <v>431</v>
      </c>
      <c r="G30" s="42" t="s">
        <v>444</v>
      </c>
    </row>
  </sheetData>
  <sheetProtection sheet="1" objects="1" scenarios="1"/>
  <autoFilter ref="A11:G23"/>
  <mergeCells count="9">
    <mergeCell ref="A25:F25"/>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84" orientation="portrait" horizontalDpi="1200" verticalDpi="1200" r:id="rId1"/>
</worksheet>
</file>

<file path=xl/worksheets/sheet45.xml><?xml version="1.0" encoding="utf-8"?>
<worksheet xmlns="http://schemas.openxmlformats.org/spreadsheetml/2006/main" xmlns:r="http://schemas.openxmlformats.org/officeDocument/2006/relationships">
  <dimension ref="A1:I45"/>
  <sheetViews>
    <sheetView view="pageBreakPreview" zoomScale="80" zoomScaleSheetLayoutView="80" workbookViewId="0">
      <selection activeCell="F12" sqref="F12"/>
    </sheetView>
  </sheetViews>
  <sheetFormatPr defaultColWidth="8.75" defaultRowHeight="14.25"/>
  <cols>
    <col min="1" max="1" width="7.5" style="39" customWidth="1"/>
    <col min="2" max="2" width="8.875" style="39" customWidth="1"/>
    <col min="3" max="3" width="44.625" style="39" customWidth="1"/>
    <col min="4" max="4" width="5.875" style="39" customWidth="1"/>
    <col min="5" max="5" width="9.125" style="39" bestFit="1" customWidth="1"/>
    <col min="6" max="6" width="10.25" style="39" bestFit="1" customWidth="1"/>
    <col min="7" max="7" width="13.75" style="39" customWidth="1"/>
    <col min="8" max="16384" width="8.75" style="39"/>
  </cols>
  <sheetData>
    <row r="1" spans="1:9" ht="15">
      <c r="A1" s="38"/>
      <c r="C1" s="40" t="str">
        <f>'1.0'!C1</f>
        <v>OBIECTIV:    CONSTRUCTIA VARIANTEI DE OCOLIRE TARGU JIU – FINALIZARE LUCRARI</v>
      </c>
    </row>
    <row r="2" spans="1:9">
      <c r="A2" s="38"/>
    </row>
    <row r="3" spans="1:9">
      <c r="A3" s="38"/>
      <c r="C3" s="39" t="s">
        <v>455</v>
      </c>
    </row>
    <row r="4" spans="1:9">
      <c r="A4" s="38"/>
    </row>
    <row r="5" spans="1:9" ht="15.75">
      <c r="A5" s="157" t="s">
        <v>482</v>
      </c>
      <c r="B5" s="157"/>
      <c r="C5" s="157"/>
      <c r="D5" s="157"/>
      <c r="E5" s="157"/>
      <c r="F5" s="157"/>
      <c r="G5" s="157"/>
    </row>
    <row r="7" spans="1:9" ht="15">
      <c r="A7" s="38" t="str">
        <f>'1.0'!A7</f>
        <v>Categorii de lucrari:</v>
      </c>
      <c r="D7" s="42" t="str">
        <f>C3</f>
        <v>LUCRARI REGIE</v>
      </c>
    </row>
    <row r="8" spans="1:9" ht="15" thickBot="1"/>
    <row r="9" spans="1:9" s="43" customFormat="1" ht="14.45" customHeight="1" thickTop="1">
      <c r="A9" s="153" t="s">
        <v>434</v>
      </c>
      <c r="B9" s="155" t="s">
        <v>8</v>
      </c>
      <c r="C9" s="155" t="s">
        <v>0</v>
      </c>
      <c r="D9" s="155" t="s">
        <v>435</v>
      </c>
      <c r="E9" s="155" t="s">
        <v>326</v>
      </c>
      <c r="F9" s="155" t="s">
        <v>9</v>
      </c>
      <c r="G9" s="142" t="s">
        <v>10</v>
      </c>
    </row>
    <row r="10" spans="1:9" s="43" customFormat="1" ht="15" thickBot="1">
      <c r="A10" s="154"/>
      <c r="B10" s="156"/>
      <c r="C10" s="156"/>
      <c r="D10" s="156"/>
      <c r="E10" s="156"/>
      <c r="F10" s="156"/>
      <c r="G10" s="143"/>
    </row>
    <row r="11" spans="1:9" s="43" customFormat="1" ht="15.75" thickTop="1">
      <c r="A11" s="44" t="s">
        <v>1</v>
      </c>
      <c r="B11" s="45" t="s">
        <v>2</v>
      </c>
      <c r="C11" s="45" t="s">
        <v>3</v>
      </c>
      <c r="D11" s="45" t="s">
        <v>4</v>
      </c>
      <c r="E11" s="45" t="s">
        <v>5</v>
      </c>
      <c r="F11" s="45" t="s">
        <v>6</v>
      </c>
      <c r="G11" s="46" t="s">
        <v>7</v>
      </c>
    </row>
    <row r="12" spans="1:9" ht="30" customHeight="1">
      <c r="A12" s="47">
        <v>1</v>
      </c>
      <c r="B12" s="48" t="s">
        <v>483</v>
      </c>
      <c r="C12" s="49" t="str">
        <f>VLOOKUP($B12,'[1]Preturi Unice Collini'!$B:$F,2,FALSE)</f>
        <v>Tractor 70-90 CP inclusiv lama dozator si fierastrau spintecat</v>
      </c>
      <c r="D12" s="50" t="str">
        <f>VLOOKUP($B12,'[1]Preturi Unice Collini'!$B:$F,3,FALSE)</f>
        <v>Ora</v>
      </c>
      <c r="E12" s="61">
        <v>150</v>
      </c>
      <c r="F12" s="52"/>
      <c r="G12" s="53">
        <f>E12*F12</f>
        <v>0</v>
      </c>
      <c r="I12" s="54"/>
    </row>
    <row r="13" spans="1:9" ht="30" customHeight="1">
      <c r="A13" s="47">
        <v>2</v>
      </c>
      <c r="B13" s="48" t="s">
        <v>484</v>
      </c>
      <c r="C13" s="49" t="str">
        <f>VLOOKUP($B13,'[1]Preturi Unice Collini'!$B:$F,2,FALSE)</f>
        <v>Tractor 120-160 CP inclusiv lama dozator si fierastrau spintecat</v>
      </c>
      <c r="D13" s="50" t="str">
        <f>VLOOKUP($B13,'[1]Preturi Unice Collini'!$B:$F,3,FALSE)</f>
        <v>Ora</v>
      </c>
      <c r="E13" s="62">
        <v>90</v>
      </c>
      <c r="F13" s="52"/>
      <c r="G13" s="53">
        <f t="shared" ref="G13:G38" si="0">E13*F13</f>
        <v>0</v>
      </c>
      <c r="I13" s="54"/>
    </row>
    <row r="14" spans="1:9" ht="30" customHeight="1">
      <c r="A14" s="47">
        <v>3</v>
      </c>
      <c r="B14" s="48" t="s">
        <v>485</v>
      </c>
      <c r="C14" s="49" t="str">
        <f>VLOOKUP($B14,'[1]Preturi Unice Collini'!$B:$F,2,FALSE)</f>
        <v>Excavator 0.5 - 1.0 c.m.</v>
      </c>
      <c r="D14" s="50" t="str">
        <f>VLOOKUP($B14,'[1]Preturi Unice Collini'!$B:$F,3,FALSE)</f>
        <v>Ora</v>
      </c>
      <c r="E14" s="62">
        <v>450</v>
      </c>
      <c r="F14" s="52"/>
      <c r="G14" s="53">
        <f t="shared" si="0"/>
        <v>0</v>
      </c>
      <c r="I14" s="54"/>
    </row>
    <row r="15" spans="1:9" ht="30" customHeight="1">
      <c r="A15" s="47">
        <v>4</v>
      </c>
      <c r="B15" s="48" t="s">
        <v>486</v>
      </c>
      <c r="C15" s="49" t="str">
        <f>VLOOKUP($B15,'[1]Preturi Unice Collini'!$B:$F,2,FALSE)</f>
        <v>Roler roti pneumatice 15-20 t</v>
      </c>
      <c r="D15" s="50" t="str">
        <f>VLOOKUP($B15,'[1]Preturi Unice Collini'!$B:$F,3,FALSE)</f>
        <v>Ora</v>
      </c>
      <c r="E15" s="62">
        <v>450</v>
      </c>
      <c r="F15" s="52"/>
      <c r="G15" s="53">
        <f t="shared" si="0"/>
        <v>0</v>
      </c>
      <c r="I15" s="54"/>
    </row>
    <row r="16" spans="1:9" ht="30" customHeight="1">
      <c r="A16" s="47">
        <v>5</v>
      </c>
      <c r="B16" s="48" t="s">
        <v>487</v>
      </c>
      <c r="C16" s="49" t="str">
        <f>VLOOKUP($B16,'[1]Preturi Unice Collini'!$B:$F,2,FALSE)</f>
        <v>Roler vibratorautopropulsat 8-12 t</v>
      </c>
      <c r="D16" s="50" t="str">
        <f>VLOOKUP($B16,'[1]Preturi Unice Collini'!$B:$F,3,FALSE)</f>
        <v>Ora</v>
      </c>
      <c r="E16" s="62">
        <v>450</v>
      </c>
      <c r="F16" s="52"/>
      <c r="G16" s="53">
        <f t="shared" si="0"/>
        <v>0</v>
      </c>
      <c r="I16" s="54"/>
    </row>
    <row r="17" spans="1:9" ht="30" customHeight="1">
      <c r="A17" s="47">
        <v>6</v>
      </c>
      <c r="B17" s="48" t="s">
        <v>488</v>
      </c>
      <c r="C17" s="49" t="str">
        <f>VLOOKUP($B17,'[1]Preturi Unice Collini'!$B:$F,2,FALSE)</f>
        <v>Roler vibrator ghidat manual</v>
      </c>
      <c r="D17" s="50" t="str">
        <f>VLOOKUP($B17,'[1]Preturi Unice Collini'!$B:$F,3,FALSE)</f>
        <v>Ora</v>
      </c>
      <c r="E17" s="62">
        <v>600</v>
      </c>
      <c r="F17" s="52"/>
      <c r="G17" s="53">
        <f t="shared" si="0"/>
        <v>0</v>
      </c>
      <c r="I17" s="54"/>
    </row>
    <row r="18" spans="1:9" ht="30" customHeight="1">
      <c r="A18" s="47">
        <v>7</v>
      </c>
      <c r="B18" s="48" t="s">
        <v>489</v>
      </c>
      <c r="C18" s="49" t="str">
        <f>VLOOKUP($B18,'[1]Preturi Unice Collini'!$B:$F,2,FALSE)</f>
        <v>Incarcator frontal 1-2 m.c.</v>
      </c>
      <c r="D18" s="50" t="str">
        <f>VLOOKUP($B18,'[1]Preturi Unice Collini'!$B:$F,3,FALSE)</f>
        <v>Ora</v>
      </c>
      <c r="E18" s="62">
        <v>450</v>
      </c>
      <c r="F18" s="52"/>
      <c r="G18" s="53">
        <f t="shared" si="0"/>
        <v>0</v>
      </c>
      <c r="I18" s="54"/>
    </row>
    <row r="19" spans="1:9" ht="30" customHeight="1">
      <c r="A19" s="47">
        <v>8</v>
      </c>
      <c r="B19" s="48" t="s">
        <v>490</v>
      </c>
      <c r="C19" s="49" t="str">
        <f>VLOOKUP($B19,'[1]Preturi Unice Collini'!$B:$F,2,FALSE)</f>
        <v>Camion de 6tone sau mai mare capacitate mai mare  cu braț de ridicare hidraulic</v>
      </c>
      <c r="D19" s="50" t="str">
        <f>VLOOKUP($B19,'[1]Preturi Unice Collini'!$B:$F,3,FALSE)</f>
        <v>Ora</v>
      </c>
      <c r="E19" s="62">
        <v>900</v>
      </c>
      <c r="F19" s="52"/>
      <c r="G19" s="53">
        <f t="shared" si="0"/>
        <v>0</v>
      </c>
      <c r="I19" s="54"/>
    </row>
    <row r="20" spans="1:9" ht="30" customHeight="1">
      <c r="A20" s="47">
        <v>9</v>
      </c>
      <c r="B20" s="48" t="s">
        <v>491</v>
      </c>
      <c r="C20" s="49" t="str">
        <f>VLOOKUP($B20,'[1]Preturi Unice Collini'!$B:$F,2,FALSE)</f>
        <v>Autobasculanta 8 - 15 t</v>
      </c>
      <c r="D20" s="50" t="str">
        <f>VLOOKUP($B20,'[1]Preturi Unice Collini'!$B:$F,3,FALSE)</f>
        <v>Ora</v>
      </c>
      <c r="E20" s="62">
        <v>900</v>
      </c>
      <c r="F20" s="52"/>
      <c r="G20" s="53">
        <f t="shared" si="0"/>
        <v>0</v>
      </c>
      <c r="I20" s="54"/>
    </row>
    <row r="21" spans="1:9" ht="30" customHeight="1">
      <c r="A21" s="47">
        <v>10</v>
      </c>
      <c r="B21" s="48" t="s">
        <v>492</v>
      </c>
      <c r="C21" s="49" t="str">
        <f>VLOOKUP($B21,'[1]Preturi Unice Collini'!$B:$F,2,FALSE)</f>
        <v>Autobasculanta de peste 15 t</v>
      </c>
      <c r="D21" s="50" t="str">
        <f>VLOOKUP($B21,'[1]Preturi Unice Collini'!$B:$F,3,FALSE)</f>
        <v>Ora</v>
      </c>
      <c r="E21" s="62">
        <v>900</v>
      </c>
      <c r="F21" s="52"/>
      <c r="G21" s="53">
        <f t="shared" si="0"/>
        <v>0</v>
      </c>
      <c r="I21" s="54"/>
    </row>
    <row r="22" spans="1:9" ht="30" customHeight="1">
      <c r="A22" s="47">
        <v>11</v>
      </c>
      <c r="B22" s="48" t="s">
        <v>493</v>
      </c>
      <c r="C22" s="49" t="str">
        <f>VLOOKUP($B22,'[1]Preturi Unice Collini'!$B:$F,2,FALSE)</f>
        <v>Statie beton 6 m.c.</v>
      </c>
      <c r="D22" s="50" t="str">
        <f>VLOOKUP($B22,'[1]Preturi Unice Collini'!$B:$F,3,FALSE)</f>
        <v>Ora</v>
      </c>
      <c r="E22" s="62">
        <v>90</v>
      </c>
      <c r="F22" s="52"/>
      <c r="G22" s="53">
        <f t="shared" si="0"/>
        <v>0</v>
      </c>
      <c r="I22" s="54"/>
    </row>
    <row r="23" spans="1:9" ht="30" customHeight="1">
      <c r="A23" s="47">
        <v>12</v>
      </c>
      <c r="B23" s="48" t="s">
        <v>494</v>
      </c>
      <c r="C23" s="49" t="str">
        <f>VLOOKUP($B23,'[1]Preturi Unice Collini'!$B:$F,2,FALSE)</f>
        <v>Statie beton</v>
      </c>
      <c r="D23" s="50" t="str">
        <f>VLOOKUP($B23,'[1]Preturi Unice Collini'!$B:$F,3,FALSE)</f>
        <v>Ora</v>
      </c>
      <c r="E23" s="62">
        <v>900</v>
      </c>
      <c r="F23" s="52"/>
      <c r="G23" s="53">
        <f t="shared" si="0"/>
        <v>0</v>
      </c>
      <c r="I23" s="54"/>
    </row>
    <row r="24" spans="1:9" ht="30" customHeight="1">
      <c r="A24" s="47">
        <v>13</v>
      </c>
      <c r="B24" s="48" t="s">
        <v>495</v>
      </c>
      <c r="C24" s="49" t="str">
        <f>VLOOKUP($B24,'[1]Preturi Unice Collini'!$B:$F,2,FALSE)</f>
        <v>Statie asfalt</v>
      </c>
      <c r="D24" s="50" t="str">
        <f>VLOOKUP($B24,'[1]Preturi Unice Collini'!$B:$F,3,FALSE)</f>
        <v>Ora</v>
      </c>
      <c r="E24" s="62">
        <v>900</v>
      </c>
      <c r="F24" s="52"/>
      <c r="G24" s="53">
        <f t="shared" si="0"/>
        <v>0</v>
      </c>
      <c r="I24" s="54"/>
    </row>
    <row r="25" spans="1:9" ht="30" customHeight="1">
      <c r="A25" s="47">
        <v>14</v>
      </c>
      <c r="B25" s="48" t="s">
        <v>496</v>
      </c>
      <c r="C25" s="49" t="str">
        <f>VLOOKUP($B25,'[1]Preturi Unice Collini'!$B:$F,2,FALSE)</f>
        <v>Repartizator asfalt</v>
      </c>
      <c r="D25" s="50" t="str">
        <f>VLOOKUP($B25,'[1]Preturi Unice Collini'!$B:$F,3,FALSE)</f>
        <v>Ora</v>
      </c>
      <c r="E25" s="62">
        <v>600</v>
      </c>
      <c r="F25" s="52"/>
      <c r="G25" s="53">
        <f t="shared" si="0"/>
        <v>0</v>
      </c>
      <c r="I25" s="54"/>
    </row>
    <row r="26" spans="1:9" ht="30" customHeight="1">
      <c r="A26" s="47">
        <v>15</v>
      </c>
      <c r="B26" s="48" t="s">
        <v>497</v>
      </c>
      <c r="C26" s="49" t="str">
        <f>VLOOKUP($B26,'[1]Preturi Unice Collini'!$B:$F,2,FALSE)</f>
        <v>Macara 30 t</v>
      </c>
      <c r="D26" s="50" t="str">
        <f>VLOOKUP($B26,'[1]Preturi Unice Collini'!$B:$F,3,FALSE)</f>
        <v>Ora</v>
      </c>
      <c r="E26" s="62">
        <v>30</v>
      </c>
      <c r="F26" s="52"/>
      <c r="G26" s="53">
        <f t="shared" si="0"/>
        <v>0</v>
      </c>
      <c r="I26" s="54"/>
    </row>
    <row r="27" spans="1:9" ht="30" customHeight="1">
      <c r="A27" s="47">
        <v>16</v>
      </c>
      <c r="B27" s="48" t="s">
        <v>498</v>
      </c>
      <c r="C27" s="49" t="str">
        <f>VLOOKUP($B27,'[1]Preturi Unice Collini'!$B:$F,2,FALSE)</f>
        <v>Macara 30-50 t</v>
      </c>
      <c r="D27" s="50" t="str">
        <f>VLOOKUP($B27,'[1]Preturi Unice Collini'!$B:$F,3,FALSE)</f>
        <v>Ora</v>
      </c>
      <c r="E27" s="62">
        <v>90</v>
      </c>
      <c r="F27" s="52"/>
      <c r="G27" s="53">
        <f t="shared" si="0"/>
        <v>0</v>
      </c>
      <c r="I27" s="54"/>
    </row>
    <row r="28" spans="1:9" ht="30" customHeight="1">
      <c r="A28" s="47">
        <v>17</v>
      </c>
      <c r="B28" s="48" t="s">
        <v>499</v>
      </c>
      <c r="C28" s="49" t="str">
        <f>VLOOKUP($B28,'[1]Preturi Unice Collini'!$B:$F,2,FALSE)</f>
        <v>Macara 50-100 t</v>
      </c>
      <c r="D28" s="50" t="str">
        <f>VLOOKUP($B28,'[1]Preturi Unice Collini'!$B:$F,3,FALSE)</f>
        <v>Ora</v>
      </c>
      <c r="E28" s="62">
        <v>90</v>
      </c>
      <c r="F28" s="52"/>
      <c r="G28" s="53">
        <f t="shared" si="0"/>
        <v>0</v>
      </c>
      <c r="I28" s="54"/>
    </row>
    <row r="29" spans="1:9" ht="30" customHeight="1">
      <c r="A29" s="47">
        <v>18</v>
      </c>
      <c r="B29" s="48" t="s">
        <v>500</v>
      </c>
      <c r="C29" s="49" t="str">
        <f>VLOOKUP($B29,'[1]Preturi Unice Collini'!$B:$F,2,FALSE)</f>
        <v>Draga 1 m.c.</v>
      </c>
      <c r="D29" s="50" t="str">
        <f>VLOOKUP($B29,'[1]Preturi Unice Collini'!$B:$F,3,FALSE)</f>
        <v>Ora</v>
      </c>
      <c r="E29" s="62">
        <v>30</v>
      </c>
      <c r="F29" s="52"/>
      <c r="G29" s="53">
        <f t="shared" si="0"/>
        <v>0</v>
      </c>
      <c r="I29" s="54"/>
    </row>
    <row r="30" spans="1:9" ht="30" customHeight="1">
      <c r="A30" s="47">
        <v>19</v>
      </c>
      <c r="B30" s="48" t="s">
        <v>501</v>
      </c>
      <c r="C30" s="49" t="str">
        <f>VLOOKUP($B30,'[1]Preturi Unice Collini'!$B:$F,2,FALSE)</f>
        <v>Greder</v>
      </c>
      <c r="D30" s="50" t="str">
        <f>VLOOKUP($B30,'[1]Preturi Unice Collini'!$B:$F,3,FALSE)</f>
        <v>Ora</v>
      </c>
      <c r="E30" s="62">
        <v>450</v>
      </c>
      <c r="F30" s="52"/>
      <c r="G30" s="53">
        <f t="shared" si="0"/>
        <v>0</v>
      </c>
      <c r="I30" s="54"/>
    </row>
    <row r="31" spans="1:9" ht="30" customHeight="1">
      <c r="A31" s="47">
        <v>20</v>
      </c>
      <c r="B31" s="48" t="s">
        <v>502</v>
      </c>
      <c r="C31" s="49" t="str">
        <f>VLOOKUP($B31,'[1]Preturi Unice Collini'!$B:$F,2,FALSE)</f>
        <v>Furgon usor tip (pick-up)</v>
      </c>
      <c r="D31" s="50" t="str">
        <f>VLOOKUP($B31,'[1]Preturi Unice Collini'!$B:$F,3,FALSE)</f>
        <v>Ora</v>
      </c>
      <c r="E31" s="62">
        <v>300</v>
      </c>
      <c r="F31" s="52"/>
      <c r="G31" s="53">
        <f t="shared" si="0"/>
        <v>0</v>
      </c>
      <c r="I31" s="54"/>
    </row>
    <row r="32" spans="1:9" ht="30" customHeight="1">
      <c r="A32" s="47">
        <v>21</v>
      </c>
      <c r="B32" s="48" t="s">
        <v>503</v>
      </c>
      <c r="C32" s="49" t="str">
        <f>VLOOKUP($B32,'[1]Preturi Unice Collini'!$B:$F,2,FALSE)</f>
        <v>Vehicul pentru transporturi grele (pentru transportul orice utilaj)</v>
      </c>
      <c r="D32" s="50" t="str">
        <f>VLOOKUP($B32,'[1]Preturi Unice Collini'!$B:$F,3,FALSE)</f>
        <v>Ora</v>
      </c>
      <c r="E32" s="62">
        <v>900</v>
      </c>
      <c r="F32" s="52"/>
      <c r="G32" s="53">
        <f t="shared" si="0"/>
        <v>0</v>
      </c>
      <c r="I32" s="54"/>
    </row>
    <row r="33" spans="1:9" ht="30" customHeight="1">
      <c r="A33" s="47">
        <v>22</v>
      </c>
      <c r="B33" s="48" t="s">
        <v>504</v>
      </c>
      <c r="C33" s="49" t="str">
        <f>VLOOKUP($B33,'[1]Preturi Unice Collini'!$B:$F,2,FALSE)</f>
        <v>Compresor pentru aer de orice dimensiune cu toate sculele pneumatice aferente</v>
      </c>
      <c r="D33" s="50" t="str">
        <f>VLOOKUP($B33,'[1]Preturi Unice Collini'!$B:$F,3,FALSE)</f>
        <v>Ora</v>
      </c>
      <c r="E33" s="62">
        <v>300</v>
      </c>
      <c r="F33" s="52"/>
      <c r="G33" s="53">
        <f t="shared" si="0"/>
        <v>0</v>
      </c>
      <c r="I33" s="54"/>
    </row>
    <row r="34" spans="1:9" ht="30" customHeight="1">
      <c r="A34" s="47">
        <v>23</v>
      </c>
      <c r="B34" s="48" t="s">
        <v>505</v>
      </c>
      <c r="C34" s="49" t="str">
        <f>VLOOKUP($B34,'[1]Preturi Unice Collini'!$B:$F,2,FALSE)</f>
        <v>Generator mobil si Aparat de sudura 20kVA sau mai mare, complet cu toate sculele si accesoriile</v>
      </c>
      <c r="D34" s="50" t="str">
        <f>VLOOKUP($B34,'[1]Preturi Unice Collini'!$B:$F,3,FALSE)</f>
        <v>Ora</v>
      </c>
      <c r="E34" s="62">
        <v>300</v>
      </c>
      <c r="F34" s="52"/>
      <c r="G34" s="53">
        <f t="shared" si="0"/>
        <v>0</v>
      </c>
      <c r="I34" s="54"/>
    </row>
    <row r="35" spans="1:9" ht="30" customHeight="1">
      <c r="A35" s="47">
        <v>24</v>
      </c>
      <c r="B35" s="48" t="s">
        <v>506</v>
      </c>
      <c r="C35" s="49" t="str">
        <f>VLOOKUP($B35,'[1]Preturi Unice Collini'!$B:$F,2,FALSE)</f>
        <v>Proiector mobil cu generator</v>
      </c>
      <c r="D35" s="50" t="str">
        <f>VLOOKUP($B35,'[1]Preturi Unice Collini'!$B:$F,3,FALSE)</f>
        <v>Ora</v>
      </c>
      <c r="E35" s="62">
        <v>150</v>
      </c>
      <c r="F35" s="52"/>
      <c r="G35" s="53">
        <f t="shared" si="0"/>
        <v>0</v>
      </c>
      <c r="I35" s="54"/>
    </row>
    <row r="36" spans="1:9" ht="30" customHeight="1">
      <c r="A36" s="47">
        <v>25</v>
      </c>
      <c r="B36" s="48" t="s">
        <v>507</v>
      </c>
      <c r="C36" s="49" t="str">
        <f>VLOOKUP($B36,'[1]Preturi Unice Collini'!$B:$F,2,FALSE)</f>
        <v>Generator electric de 80KW/100kVA sau mai mare</v>
      </c>
      <c r="D36" s="50" t="str">
        <f>VLOOKUP($B36,'[1]Preturi Unice Collini'!$B:$F,3,FALSE)</f>
        <v>Ora</v>
      </c>
      <c r="E36" s="62">
        <v>150</v>
      </c>
      <c r="F36" s="52"/>
      <c r="G36" s="53">
        <f t="shared" si="0"/>
        <v>0</v>
      </c>
      <c r="I36" s="54"/>
    </row>
    <row r="37" spans="1:9" ht="30" customHeight="1">
      <c r="A37" s="47">
        <v>26</v>
      </c>
      <c r="B37" s="48" t="s">
        <v>508</v>
      </c>
      <c r="C37" s="49" t="str">
        <f>VLOOKUP($B37,'[1]Preturi Unice Collini'!$B:$F,2,FALSE)</f>
        <v>Pompa de desecare cu furtun de 50m si 150mm diametru</v>
      </c>
      <c r="D37" s="50" t="str">
        <f>VLOOKUP($B37,'[1]Preturi Unice Collini'!$B:$F,3,FALSE)</f>
        <v>Ora</v>
      </c>
      <c r="E37" s="62">
        <v>150</v>
      </c>
      <c r="F37" s="52"/>
      <c r="G37" s="53">
        <f t="shared" si="0"/>
        <v>0</v>
      </c>
      <c r="I37" s="54"/>
    </row>
    <row r="38" spans="1:9" ht="30" customHeight="1">
      <c r="A38" s="47">
        <v>27</v>
      </c>
      <c r="B38" s="48" t="s">
        <v>509</v>
      </c>
      <c r="C38" s="49" t="str">
        <f>VLOOKUP($B38,'[1]Preturi Unice Collini'!$B:$F,2,FALSE)</f>
        <v>Placa compactoare pentru santuri</v>
      </c>
      <c r="D38" s="50" t="str">
        <f>VLOOKUP($B38,'[1]Preturi Unice Collini'!$B:$F,3,FALSE)</f>
        <v>Ora</v>
      </c>
      <c r="E38" s="62">
        <v>300</v>
      </c>
      <c r="F38" s="52"/>
      <c r="G38" s="53">
        <f t="shared" si="0"/>
        <v>0</v>
      </c>
      <c r="I38" s="54"/>
    </row>
    <row r="39" spans="1:9" ht="8.4499999999999993" customHeight="1" thickBot="1">
      <c r="A39" s="55"/>
      <c r="B39" s="56"/>
      <c r="C39" s="56"/>
      <c r="D39" s="57"/>
      <c r="E39" s="58"/>
      <c r="F39" s="58"/>
      <c r="G39" s="59"/>
    </row>
    <row r="40" spans="1:9" ht="30" customHeight="1" thickTop="1" thickBot="1">
      <c r="A40" s="144" t="s">
        <v>445</v>
      </c>
      <c r="B40" s="145"/>
      <c r="C40" s="145"/>
      <c r="D40" s="145"/>
      <c r="E40" s="145"/>
      <c r="F40" s="146"/>
      <c r="G40" s="60">
        <f>SUM(G12:G39)</f>
        <v>0</v>
      </c>
    </row>
    <row r="41" spans="1:9" ht="15" thickTop="1"/>
    <row r="42" spans="1:9">
      <c r="A42" s="39" t="s">
        <v>436</v>
      </c>
    </row>
    <row r="43" spans="1:9">
      <c r="A43" s="39" t="s">
        <v>437</v>
      </c>
    </row>
    <row r="45" spans="1:9" ht="15">
      <c r="B45" s="42" t="s">
        <v>431</v>
      </c>
      <c r="G45" s="42" t="s">
        <v>444</v>
      </c>
    </row>
  </sheetData>
  <sheetProtection sheet="1" objects="1" scenarios="1"/>
  <autoFilter ref="A11:G38"/>
  <mergeCells count="9">
    <mergeCell ref="A40:F40"/>
    <mergeCell ref="A5:G5"/>
    <mergeCell ref="A9:A10"/>
    <mergeCell ref="B9:B10"/>
    <mergeCell ref="C9:C10"/>
    <mergeCell ref="D9:D10"/>
    <mergeCell ref="E9:E10"/>
    <mergeCell ref="F9:F10"/>
    <mergeCell ref="G9:G10"/>
  </mergeCells>
  <pageMargins left="0.59055118110236227" right="0.23622047244094491" top="0.51181102362204722" bottom="0.55118110236220474" header="0.31496062992125984" footer="0.23622047244094491"/>
  <pageSetup paperSize="9" scale="68" orientation="portrait" horizontalDpi="1200" verticalDpi="1200" r:id="rId1"/>
</worksheet>
</file>

<file path=xl/worksheets/sheet46.xml><?xml version="1.0" encoding="utf-8"?>
<worksheet xmlns="http://schemas.openxmlformats.org/spreadsheetml/2006/main" xmlns:r="http://schemas.openxmlformats.org/officeDocument/2006/relationships">
  <dimension ref="B2:D33"/>
  <sheetViews>
    <sheetView topLeftCell="A19" workbookViewId="0">
      <selection activeCell="D24" sqref="D24"/>
    </sheetView>
  </sheetViews>
  <sheetFormatPr defaultRowHeight="18.75"/>
  <cols>
    <col min="1" max="1" width="5.375" style="107" customWidth="1"/>
    <col min="2" max="2" width="9" style="107"/>
    <col min="3" max="3" width="64.875" style="107" customWidth="1"/>
    <col min="4" max="4" width="18.75" style="107" customWidth="1"/>
    <col min="5" max="16384" width="9" style="107"/>
  </cols>
  <sheetData>
    <row r="2" spans="2:4">
      <c r="B2" s="165" t="s">
        <v>613</v>
      </c>
      <c r="C2" s="165"/>
      <c r="D2" s="165"/>
    </row>
    <row r="3" spans="2:4">
      <c r="B3" s="108"/>
      <c r="C3" s="108"/>
      <c r="D3" s="108"/>
    </row>
    <row r="4" spans="2:4">
      <c r="B4" s="166" t="s">
        <v>590</v>
      </c>
      <c r="C4" s="166"/>
      <c r="D4" s="166"/>
    </row>
    <row r="5" spans="2:4" ht="19.5" thickBot="1"/>
    <row r="6" spans="2:4" ht="57" thickBot="1">
      <c r="B6" s="109" t="s">
        <v>608</v>
      </c>
      <c r="C6" s="110" t="s">
        <v>591</v>
      </c>
      <c r="D6" s="111" t="s">
        <v>592</v>
      </c>
    </row>
    <row r="7" spans="2:4">
      <c r="B7" s="112">
        <v>1</v>
      </c>
      <c r="C7" s="113" t="s">
        <v>593</v>
      </c>
      <c r="D7" s="124">
        <v>300000</v>
      </c>
    </row>
    <row r="8" spans="2:4">
      <c r="B8" s="114">
        <v>2</v>
      </c>
      <c r="C8" s="115" t="s">
        <v>594</v>
      </c>
      <c r="D8" s="125">
        <v>2800000</v>
      </c>
    </row>
    <row r="9" spans="2:4">
      <c r="B9" s="114">
        <v>3</v>
      </c>
      <c r="C9" s="115" t="s">
        <v>610</v>
      </c>
      <c r="D9" s="125">
        <v>300000</v>
      </c>
    </row>
    <row r="10" spans="2:4" ht="57" customHeight="1">
      <c r="B10" s="114">
        <v>4</v>
      </c>
      <c r="C10" s="116" t="s">
        <v>595</v>
      </c>
      <c r="D10" s="125">
        <v>400000</v>
      </c>
    </row>
    <row r="11" spans="2:4" ht="31.5" customHeight="1">
      <c r="B11" s="114">
        <v>5</v>
      </c>
      <c r="C11" s="116" t="s">
        <v>596</v>
      </c>
      <c r="D11" s="125">
        <v>100000</v>
      </c>
    </row>
    <row r="12" spans="2:4" ht="57" customHeight="1">
      <c r="B12" s="114">
        <v>6</v>
      </c>
      <c r="C12" s="116" t="s">
        <v>597</v>
      </c>
      <c r="D12" s="125">
        <v>150000</v>
      </c>
    </row>
    <row r="13" spans="2:4" ht="96" customHeight="1">
      <c r="B13" s="114">
        <v>7</v>
      </c>
      <c r="C13" s="116" t="s">
        <v>598</v>
      </c>
      <c r="D13" s="125">
        <v>200000</v>
      </c>
    </row>
    <row r="14" spans="2:4" ht="37.5">
      <c r="B14" s="114">
        <v>8</v>
      </c>
      <c r="C14" s="116" t="s">
        <v>599</v>
      </c>
      <c r="D14" s="125">
        <v>250000</v>
      </c>
    </row>
    <row r="15" spans="2:4" ht="81" customHeight="1">
      <c r="B15" s="114">
        <v>9</v>
      </c>
      <c r="C15" s="116" t="s">
        <v>600</v>
      </c>
      <c r="D15" s="125">
        <v>800000</v>
      </c>
    </row>
    <row r="16" spans="2:4" ht="147" customHeight="1">
      <c r="B16" s="114">
        <v>10</v>
      </c>
      <c r="C16" s="116" t="s">
        <v>611</v>
      </c>
      <c r="D16" s="125">
        <v>1200000</v>
      </c>
    </row>
    <row r="17" spans="2:4" ht="65.25" customHeight="1">
      <c r="B17" s="114">
        <v>11</v>
      </c>
      <c r="C17" s="116" t="s">
        <v>602</v>
      </c>
      <c r="D17" s="125">
        <v>2200000</v>
      </c>
    </row>
    <row r="18" spans="2:4" ht="37.5">
      <c r="B18" s="114">
        <v>12</v>
      </c>
      <c r="C18" s="116" t="s">
        <v>603</v>
      </c>
      <c r="D18" s="125">
        <v>400000</v>
      </c>
    </row>
    <row r="19" spans="2:4" ht="63.75" customHeight="1">
      <c r="B19" s="114">
        <v>13</v>
      </c>
      <c r="C19" s="116" t="s">
        <v>604</v>
      </c>
      <c r="D19" s="125">
        <v>300000</v>
      </c>
    </row>
    <row r="20" spans="2:4" ht="78" customHeight="1">
      <c r="B20" s="114">
        <v>14</v>
      </c>
      <c r="C20" s="116" t="s">
        <v>605</v>
      </c>
      <c r="D20" s="125">
        <v>2000000</v>
      </c>
    </row>
    <row r="21" spans="2:4" ht="66" customHeight="1">
      <c r="B21" s="114">
        <v>15</v>
      </c>
      <c r="C21" s="116" t="s">
        <v>606</v>
      </c>
      <c r="D21" s="125">
        <v>1000000</v>
      </c>
    </row>
    <row r="22" spans="2:4" ht="45" customHeight="1">
      <c r="B22" s="117">
        <v>16</v>
      </c>
      <c r="C22" s="118" t="s">
        <v>607</v>
      </c>
      <c r="D22" s="126">
        <v>200000</v>
      </c>
    </row>
    <row r="23" spans="2:4" ht="75">
      <c r="B23" s="114">
        <v>17</v>
      </c>
      <c r="C23" s="116" t="s">
        <v>612</v>
      </c>
      <c r="D23" s="125">
        <v>5900000</v>
      </c>
    </row>
    <row r="24" spans="2:4" ht="45.75" customHeight="1" thickBot="1">
      <c r="B24" s="119">
        <v>18</v>
      </c>
      <c r="C24" s="116" t="s">
        <v>609</v>
      </c>
      <c r="D24" s="127">
        <v>400000</v>
      </c>
    </row>
    <row r="25" spans="2:4" ht="19.5" thickBot="1">
      <c r="B25" s="120"/>
      <c r="C25" s="121" t="s">
        <v>601</v>
      </c>
      <c r="D25" s="128">
        <f>SUM(D7:D24)</f>
        <v>18900000</v>
      </c>
    </row>
    <row r="26" spans="2:4">
      <c r="D26" s="122"/>
    </row>
    <row r="27" spans="2:4" ht="69.75" customHeight="1">
      <c r="B27" s="167" t="s">
        <v>614</v>
      </c>
      <c r="C27" s="167"/>
      <c r="D27" s="167"/>
    </row>
    <row r="28" spans="2:4" ht="51.75" customHeight="1">
      <c r="B28" s="163" t="s">
        <v>615</v>
      </c>
      <c r="C28" s="168"/>
      <c r="D28" s="168"/>
    </row>
    <row r="29" spans="2:4" ht="39" customHeight="1">
      <c r="B29" s="163" t="s">
        <v>616</v>
      </c>
      <c r="C29" s="168"/>
      <c r="D29" s="168"/>
    </row>
    <row r="30" spans="2:4" ht="119.25" customHeight="1">
      <c r="B30" s="163" t="s">
        <v>617</v>
      </c>
      <c r="C30" s="164"/>
      <c r="D30" s="164"/>
    </row>
    <row r="31" spans="2:4">
      <c r="C31" s="123"/>
    </row>
    <row r="32" spans="2:4">
      <c r="C32" s="123"/>
    </row>
    <row r="33" spans="3:3">
      <c r="C33" s="123"/>
    </row>
  </sheetData>
  <mergeCells count="6">
    <mergeCell ref="B30:D30"/>
    <mergeCell ref="B2:D2"/>
    <mergeCell ref="B4:D4"/>
    <mergeCell ref="B27:D27"/>
    <mergeCell ref="B28:D28"/>
    <mergeCell ref="B29:D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90</vt:i4>
      </vt:variant>
    </vt:vector>
  </HeadingPairs>
  <TitlesOfParts>
    <vt:vector size="136" baseType="lpstr">
      <vt:lpstr>Centralizator Oferta</vt:lpstr>
      <vt:lpstr>A</vt:lpstr>
      <vt:lpstr>1.0</vt:lpstr>
      <vt:lpstr>1.1</vt:lpstr>
      <vt:lpstr>1.2</vt:lpstr>
      <vt:lpstr>1.3</vt:lpstr>
      <vt:lpstr>1.4</vt:lpstr>
      <vt:lpstr>1.5</vt:lpstr>
      <vt:lpstr>1.6.1</vt:lpstr>
      <vt:lpstr>1.6.2</vt:lpstr>
      <vt:lpstr>1.6.3</vt:lpstr>
      <vt:lpstr>1.6.4</vt:lpstr>
      <vt:lpstr>1.6.5</vt:lpstr>
      <vt:lpstr>1.6.6</vt:lpstr>
      <vt:lpstr>1.6.7</vt:lpstr>
      <vt:lpstr>1.6.8</vt:lpstr>
      <vt:lpstr>1.7</vt:lpstr>
      <vt:lpstr>1.8</vt:lpstr>
      <vt:lpstr>1.9</vt:lpstr>
      <vt:lpstr>1.10</vt:lpstr>
      <vt:lpstr>1.11</vt:lpstr>
      <vt:lpstr>1.12</vt:lpstr>
      <vt:lpstr>1.13</vt:lpstr>
      <vt:lpstr>1.14</vt:lpstr>
      <vt:lpstr>1.15</vt:lpstr>
      <vt:lpstr>1.16</vt:lpstr>
      <vt:lpstr>1.17</vt:lpstr>
      <vt:lpstr>2.1</vt:lpstr>
      <vt:lpstr>2.2</vt:lpstr>
      <vt:lpstr>2.3</vt:lpstr>
      <vt:lpstr>2.4</vt:lpstr>
      <vt:lpstr>2.5</vt:lpstr>
      <vt:lpstr>2.6</vt:lpstr>
      <vt:lpstr>2.7</vt:lpstr>
      <vt:lpstr>2.8</vt:lpstr>
      <vt:lpstr>2.9</vt:lpstr>
      <vt:lpstr>2.10</vt:lpstr>
      <vt:lpstr>2.11</vt:lpstr>
      <vt:lpstr>2.12</vt:lpstr>
      <vt:lpstr>2.13</vt:lpstr>
      <vt:lpstr>2.14</vt:lpstr>
      <vt:lpstr>2.15</vt:lpstr>
      <vt:lpstr>DW1.</vt:lpstr>
      <vt:lpstr>DW2.</vt:lpstr>
      <vt:lpstr>DW3.</vt:lpstr>
      <vt:lpstr>Rezerve de implementare</vt:lpstr>
      <vt:lpstr>'1.0'!Print_Area</vt:lpstr>
      <vt:lpstr>'1.1'!Print_Area</vt:lpstr>
      <vt:lpstr>'1.10'!Print_Area</vt:lpstr>
      <vt:lpstr>'1.11'!Print_Area</vt:lpstr>
      <vt:lpstr>'1.12'!Print_Area</vt:lpstr>
      <vt:lpstr>'1.13'!Print_Area</vt:lpstr>
      <vt:lpstr>'1.14'!Print_Area</vt:lpstr>
      <vt:lpstr>'1.15'!Print_Area</vt:lpstr>
      <vt:lpstr>'1.16'!Print_Area</vt:lpstr>
      <vt:lpstr>'1.17'!Print_Area</vt:lpstr>
      <vt:lpstr>'1.2'!Print_Area</vt:lpstr>
      <vt:lpstr>'1.3'!Print_Area</vt:lpstr>
      <vt:lpstr>'1.4'!Print_Area</vt:lpstr>
      <vt:lpstr>'1.5'!Print_Area</vt:lpstr>
      <vt:lpstr>'1.6.1'!Print_Area</vt:lpstr>
      <vt:lpstr>'1.6.2'!Print_Area</vt:lpstr>
      <vt:lpstr>'1.6.3'!Print_Area</vt:lpstr>
      <vt:lpstr>'1.6.4'!Print_Area</vt:lpstr>
      <vt:lpstr>'1.6.5'!Print_Area</vt:lpstr>
      <vt:lpstr>'1.6.6'!Print_Area</vt:lpstr>
      <vt:lpstr>'1.6.7'!Print_Area</vt:lpstr>
      <vt:lpstr>'1.6.8'!Print_Area</vt:lpstr>
      <vt:lpstr>'1.7'!Print_Area</vt:lpstr>
      <vt:lpstr>'1.8'!Print_Area</vt:lpstr>
      <vt:lpstr>'1.9'!Print_Area</vt:lpstr>
      <vt:lpstr>'2.1'!Print_Area</vt:lpstr>
      <vt:lpstr>'2.10'!Print_Area</vt:lpstr>
      <vt:lpstr>'2.11'!Print_Area</vt:lpstr>
      <vt:lpstr>'2.12'!Print_Area</vt:lpstr>
      <vt:lpstr>'2.13'!Print_Area</vt:lpstr>
      <vt:lpstr>'2.14'!Print_Area</vt:lpstr>
      <vt:lpstr>'2.15'!Print_Area</vt:lpstr>
      <vt:lpstr>'2.2'!Print_Area</vt:lpstr>
      <vt:lpstr>'2.3'!Print_Area</vt:lpstr>
      <vt:lpstr>'2.4'!Print_Area</vt:lpstr>
      <vt:lpstr>'2.5'!Print_Area</vt:lpstr>
      <vt:lpstr>'2.6'!Print_Area</vt:lpstr>
      <vt:lpstr>'2.7'!Print_Area</vt:lpstr>
      <vt:lpstr>'2.8'!Print_Area</vt:lpstr>
      <vt:lpstr>'2.9'!Print_Area</vt:lpstr>
      <vt:lpstr>A!Print_Area</vt:lpstr>
      <vt:lpstr>'Centralizator Oferta'!Print_Area</vt:lpstr>
      <vt:lpstr>DW1.!Print_Area</vt:lpstr>
      <vt:lpstr>DW2.!Print_Area</vt:lpstr>
      <vt:lpstr>DW3.!Print_Area</vt:lpstr>
      <vt:lpstr>'1.0'!Print_Titles</vt:lpstr>
      <vt:lpstr>'1.1'!Print_Titles</vt:lpstr>
      <vt:lpstr>'1.10'!Print_Titles</vt:lpstr>
      <vt:lpstr>'1.11'!Print_Titles</vt:lpstr>
      <vt:lpstr>'1.12'!Print_Titles</vt:lpstr>
      <vt:lpstr>'1.13'!Print_Titles</vt:lpstr>
      <vt:lpstr>'1.14'!Print_Titles</vt:lpstr>
      <vt:lpstr>'1.15'!Print_Titles</vt:lpstr>
      <vt:lpstr>'1.16'!Print_Titles</vt:lpstr>
      <vt:lpstr>'1.17'!Print_Titles</vt:lpstr>
      <vt:lpstr>'1.2'!Print_Titles</vt:lpstr>
      <vt:lpstr>'1.3'!Print_Titles</vt:lpstr>
      <vt:lpstr>'1.4'!Print_Titles</vt:lpstr>
      <vt:lpstr>'1.5'!Print_Titles</vt:lpstr>
      <vt:lpstr>'1.6.1'!Print_Titles</vt:lpstr>
      <vt:lpstr>'1.6.2'!Print_Titles</vt:lpstr>
      <vt:lpstr>'1.6.3'!Print_Titles</vt:lpstr>
      <vt:lpstr>'1.6.4'!Print_Titles</vt:lpstr>
      <vt:lpstr>'1.6.5'!Print_Titles</vt:lpstr>
      <vt:lpstr>'1.6.6'!Print_Titles</vt:lpstr>
      <vt:lpstr>'1.6.7'!Print_Titles</vt:lpstr>
      <vt:lpstr>'1.6.8'!Print_Titles</vt:lpstr>
      <vt:lpstr>'1.7'!Print_Titles</vt:lpstr>
      <vt:lpstr>'1.8'!Print_Titles</vt:lpstr>
      <vt:lpstr>'1.9'!Print_Titles</vt:lpstr>
      <vt:lpstr>'2.1'!Print_Titles</vt:lpstr>
      <vt:lpstr>'2.10'!Print_Titles</vt:lpstr>
      <vt:lpstr>'2.11'!Print_Titles</vt:lpstr>
      <vt:lpstr>'2.12'!Print_Titles</vt:lpstr>
      <vt:lpstr>'2.13'!Print_Titles</vt:lpstr>
      <vt:lpstr>'2.14'!Print_Titles</vt:lpstr>
      <vt:lpstr>'2.15'!Print_Titles</vt:lpstr>
      <vt:lpstr>'2.2'!Print_Titles</vt:lpstr>
      <vt:lpstr>'2.3'!Print_Titles</vt:lpstr>
      <vt:lpstr>'2.4'!Print_Titles</vt:lpstr>
      <vt:lpstr>'2.5'!Print_Titles</vt:lpstr>
      <vt:lpstr>'2.6'!Print_Titles</vt:lpstr>
      <vt:lpstr>'2.7'!Print_Titles</vt:lpstr>
      <vt:lpstr>'2.8'!Print_Titles</vt:lpstr>
      <vt:lpstr>'2.9'!Print_Titles</vt:lpstr>
      <vt:lpstr>A!Print_Titles</vt:lpstr>
      <vt:lpstr>'Centralizator Oferta'!Print_Titles</vt:lpstr>
      <vt:lpstr>DW1.!Print_Titles</vt:lpstr>
      <vt:lpstr>DW2.!Print_Titles</vt:lpstr>
      <vt:lpstr>DW3.!Print_Titles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Ghenadie</dc:creator>
  <cp:lastModifiedBy>User</cp:lastModifiedBy>
  <cp:lastPrinted>2019-03-07T17:09:50Z</cp:lastPrinted>
  <dcterms:created xsi:type="dcterms:W3CDTF">2017-02-17T13:24:44Z</dcterms:created>
  <dcterms:modified xsi:type="dcterms:W3CDTF">2019-05-15T13:46:26Z</dcterms:modified>
</cp:coreProperties>
</file>